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De Wegwijzer/"/>
    </mc:Choice>
  </mc:AlternateContent>
  <xr:revisionPtr revIDLastSave="447" documentId="8_{00C4D23A-6823-6548-97AC-446141A64613}" xr6:coauthVersionLast="47" xr6:coauthVersionMax="47" xr10:uidLastSave="{F696E9FD-1576-C348-BEF4-35ED7770BB01}"/>
  <bookViews>
    <workbookView xWindow="0" yWindow="500" windowWidth="28800" windowHeight="15940" activeTab="2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3" i="2" l="1"/>
  <c r="Q52" i="2"/>
  <c r="D15" i="4"/>
  <c r="C14" i="4" l="1"/>
  <c r="D14" i="4" s="1"/>
  <c r="T12" i="2"/>
  <c r="T13" i="2"/>
  <c r="T14" i="2"/>
  <c r="T15" i="2"/>
  <c r="T17" i="2"/>
  <c r="T19" i="2"/>
  <c r="T23" i="2"/>
  <c r="T24" i="2"/>
  <c r="T25" i="2"/>
  <c r="T28" i="2"/>
  <c r="T32" i="2"/>
  <c r="T33" i="2"/>
  <c r="T41" i="2"/>
  <c r="T42" i="2"/>
  <c r="T43" i="2"/>
  <c r="T46" i="2"/>
  <c r="T47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26" i="3" l="1"/>
  <c r="I25" i="3"/>
  <c r="I24" i="3"/>
  <c r="I23" i="3"/>
  <c r="I22" i="3"/>
  <c r="I21" i="3"/>
  <c r="I20" i="3"/>
  <c r="I19" i="3"/>
  <c r="I18" i="3"/>
  <c r="I17" i="3"/>
  <c r="I16" i="3"/>
  <c r="I15" i="3"/>
  <c r="L26" i="3" l="1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T11" i="2" l="1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C8" i="4" l="1"/>
  <c r="C6" i="4"/>
  <c r="C5" i="4"/>
  <c r="C4" i="4"/>
  <c r="U14" i="2"/>
  <c r="U15" i="2"/>
  <c r="U19" i="2"/>
  <c r="U23" i="2"/>
  <c r="U42" i="2"/>
  <c r="U43" i="2"/>
  <c r="U46" i="2"/>
  <c r="U47" i="2"/>
  <c r="U11" i="2"/>
  <c r="O11" i="2"/>
  <c r="U12" i="2"/>
  <c r="U13" i="2"/>
  <c r="U17" i="2"/>
  <c r="U24" i="2"/>
  <c r="U25" i="2"/>
  <c r="U28" i="2"/>
  <c r="U32" i="2"/>
  <c r="U33" i="2"/>
  <c r="U41" i="2"/>
  <c r="H48" i="2"/>
  <c r="N11" i="2"/>
  <c r="P11" i="2"/>
  <c r="O12" i="2"/>
  <c r="P12" i="2"/>
  <c r="D8" i="3"/>
  <c r="D6" i="3"/>
  <c r="D5" i="3"/>
  <c r="D4" i="3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L46" i="3"/>
  <c r="K46" i="3"/>
  <c r="Q21" i="2" l="1"/>
  <c r="U49" i="2"/>
  <c r="R49" i="2" s="1"/>
  <c r="C13" i="4" s="1"/>
  <c r="D13" i="4" s="1"/>
  <c r="Q37" i="2"/>
  <c r="Q35" i="2"/>
  <c r="Q14" i="2"/>
  <c r="Q17" i="2"/>
  <c r="Q13" i="2"/>
  <c r="Q43" i="2"/>
  <c r="Q27" i="2"/>
  <c r="Q19" i="2"/>
  <c r="Q34" i="2"/>
  <c r="Q26" i="2"/>
  <c r="Q41" i="2"/>
  <c r="Q33" i="2"/>
  <c r="Q25" i="2"/>
  <c r="Q47" i="2"/>
  <c r="Q39" i="2"/>
  <c r="Q31" i="2"/>
  <c r="Q23" i="2"/>
  <c r="Q42" i="2"/>
  <c r="Q18" i="2"/>
  <c r="Q46" i="2"/>
  <c r="Q38" i="2"/>
  <c r="Q30" i="2"/>
  <c r="Q22" i="2"/>
  <c r="Q45" i="2"/>
  <c r="Q29" i="2"/>
  <c r="M46" i="3"/>
  <c r="Q40" i="2"/>
  <c r="Q32" i="2"/>
  <c r="Q44" i="2"/>
  <c r="Q36" i="2"/>
  <c r="Q28" i="2"/>
  <c r="Q20" i="2"/>
  <c r="Q24" i="2"/>
  <c r="Q16" i="2"/>
  <c r="N46" i="3"/>
  <c r="C12" i="4" s="1"/>
  <c r="Q15" i="2"/>
  <c r="Q12" i="2"/>
  <c r="Q11" i="2"/>
  <c r="Q49" i="2" l="1"/>
  <c r="M49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<sst xmlns="http://schemas.openxmlformats.org/spreadsheetml/2006/main" count="558" uniqueCount="261">
  <si>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</si>
  <si>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</si>
  <si>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</si>
  <si>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</si>
  <si>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</si>
  <si>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</si>
  <si>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</si>
  <si>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</si>
  <si>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</si>
  <si>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</si>
  <si>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</si>
  <si>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</si>
  <si>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</si>
  <si>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</si>
  <si>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</si>
  <si>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</si>
  <si>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</si>
  <si>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</si>
  <si>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</si>
  <si>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</si>
  <si>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</si>
  <si>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</si>
  <si>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</si>
  <si>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</si>
  <si>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</si>
  <si>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</si>
  <si>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</si>
  <si>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</si>
  <si>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</si>
  <si>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</si>
  <si>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</si>
  <si>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</si>
  <si>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</si>
  <si>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</si>
  <si>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</si>
  <si>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</si>
  <si>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</si>
  <si>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</si>
  <si>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</si>
  <si>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</si>
  <si>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</si>
  <si>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</si>
  <si>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</si>
  <si>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</si>
  <si>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</si>
  <si>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</si>
  <si>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</si>
  <si>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</si>
  <si>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</si>
  <si>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</si>
  <si>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</si>
  <si>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</si>
  <si>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</si>
  <si>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</si>
  <si>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</si>
  <si>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</si>
  <si>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</si>
  <si>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</si>
  <si>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</si>
  <si>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</si>
  <si>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</si>
  <si>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</si>
  <si>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</si>
  <si>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</si>
  <si>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</si>
  <si>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</si>
  <si>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</si>
  <si>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</si>
  <si>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</si>
  <si>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</si>
  <si>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</si>
  <si>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</si>
  <si>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</si>
  <si>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</si>
  <si>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</si>
  <si>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</si>
  <si>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</si>
  <si>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</si>
  <si>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</si>
  <si>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</si>
  <si>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</si>
  <si>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</si>
  <si>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</si>
  <si>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</si>
  <si>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</si>
  <si>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</si>
  <si>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</si>
  <si>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</si>
  <si>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</si>
  <si>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</si>
  <si>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</si>
  <si>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</si>
  <si>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</si>
  <si>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</si>
  <si>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</si>
  <si>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</si>
  <si>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</si>
  <si>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</si>
  <si>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</si>
  <si>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</si>
  <si>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</si>
  <si>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</si>
  <si>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</si>
  <si>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</si>
  <si>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</si>
  <si>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</si>
  <si>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</si>
  <si>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</si>
  <si>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</si>
  <si>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</si>
  <si>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</si>
  <si>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</si>
  <si>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</si>
  <si>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</si>
  <si>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</si>
  <si>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</si>
  <si>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</si>
  <si>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</si>
  <si>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</si>
  <si>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</si>
  <si>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</si>
  <si>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</si>
  <si>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</si>
  <si>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</si>
  <si>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</si>
  <si>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</si>
  <si>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</si>
  <si>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</si>
  <si>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</si>
  <si>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</si>
  <si>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</si>
  <si>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</si>
  <si>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</si>
  <si>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</si>
  <si>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</si>
  <si>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</si>
  <si>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</si>
  <si>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</si>
  <si>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</si>
  <si>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</si>
  <si>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</si>
  <si>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</si>
  <si>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</si>
  <si>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</si>
  <si>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</si>
  <si>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</si>
  <si>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</si>
  <si>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</si>
  <si>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</si>
  <si>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</si>
  <si>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</si>
  <si>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</si>
  <si>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</si>
  <si>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</si>
  <si>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</si>
  <si>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</si>
  <si>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</si>
  <si>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</si>
  <si>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</si>
  <si>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</si>
  <si>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</si>
  <si>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</si>
  <si>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</si>
  <si>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</si>
  <si>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</si>
  <si>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</si>
  <si>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</si>
  <si>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</si>
  <si>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</si>
  <si>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</si>
  <si>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</si>
  <si>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</si>
  <si>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</si>
  <si>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</si>
  <si>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</si>
  <si>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</si>
  <si>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</si>
  <si>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</si>
  <si>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</si>
  <si>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</si>
  <si>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</si>
  <si>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</si>
  <si>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</si>
  <si>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</si>
  <si>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</si>
  <si>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</si>
  <si>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</si>
  <si>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</si>
  <si>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</si>
  <si>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</si>
  <si>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</si>
  <si>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</si>
  <si>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</si>
  <si>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</si>
  <si>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</si>
  <si>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</si>
  <si>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</si>
  <si>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</si>
  <si>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PCB De Wegwijzer</t>
  </si>
  <si>
    <t>Hyacinth 1a</t>
  </si>
  <si>
    <t>2925 EN  Krimpen aan den Ijssel</t>
  </si>
  <si>
    <t>Bg</t>
  </si>
  <si>
    <t>gevelglas</t>
  </si>
  <si>
    <t>leslokalen</t>
  </si>
  <si>
    <t>entree</t>
  </si>
  <si>
    <t>toiletten</t>
  </si>
  <si>
    <t>Was personeelsruimte</t>
  </si>
  <si>
    <t>Bibliotheek</t>
  </si>
  <si>
    <t>Open leerruimte</t>
  </si>
  <si>
    <t>kantoren</t>
  </si>
  <si>
    <t>Gezamenlijk gebruik</t>
  </si>
  <si>
    <t>KDV Royal Kids</t>
  </si>
  <si>
    <t>gangen/hallen</t>
  </si>
  <si>
    <t>kleuterlokalen</t>
  </si>
  <si>
    <t>aula</t>
  </si>
  <si>
    <t>berging/archief</t>
  </si>
  <si>
    <t>Onderbouw</t>
  </si>
  <si>
    <t>L</t>
  </si>
  <si>
    <t>V</t>
  </si>
  <si>
    <t>S</t>
  </si>
  <si>
    <t>linoleum</t>
  </si>
  <si>
    <t>tapijt</t>
  </si>
  <si>
    <t>gietvloer</t>
  </si>
  <si>
    <t>pvc</t>
  </si>
  <si>
    <t>Hoog glas, bovenlichten lokalen.</t>
  </si>
  <si>
    <t>separatieglas</t>
  </si>
  <si>
    <t>Alle glas is gemeten inclusief de kozijnen, kozijnen dienen tijdens het wassen meegenomen worden.</t>
  </si>
  <si>
    <t>Het hoog gelegen glas, bovenlichten klaslokalen, is aan de binnenzijde te bereiken via een ladder en aan de buitenzijde via het dak.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</si>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</sst>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5" fillId="0" borderId="43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8" fillId="0" borderId="5" xfId="0" applyFont="1" applyBorder="1" applyAlignment="1"/>
    <xf numFmtId="0" fontId="8" fillId="0" borderId="47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47</xdr:row>
      <xdr:rowOff>0</xdr:rowOff>
    </xdr:from>
    <xdr:to>
      <xdr:col>21</xdr:col>
      <xdr:colOff>573505</xdr:colOff>
      <xdr:row>54</xdr:row>
      <xdr:rowOff>198076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6C951C19-E089-9B45-882D-929162831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13333" y="9357895"/>
          <a:ext cx="3581400" cy="1612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1303421</xdr:colOff>
      <xdr:row>0</xdr:row>
      <xdr:rowOff>33420</xdr:rowOff>
    </xdr:from>
    <xdr:to>
      <xdr:col>9</xdr:col>
      <xdr:colOff>1085961</xdr:colOff>
      <xdr:row>8</xdr:row>
      <xdr:rowOff>120092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28F67092-0941-3A49-B14F-A75B0801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579" y="33420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662138</xdr:colOff>
      <xdr:row>1</xdr:row>
      <xdr:rowOff>75983</xdr:rowOff>
    </xdr:from>
    <xdr:to>
      <xdr:col>15</xdr:col>
      <xdr:colOff>281572</xdr:colOff>
      <xdr:row>9</xdr:row>
      <xdr:rowOff>125806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838C3AE-5D07-F34B-92B7-CAAFC9E68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9317" y="282222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1399153</xdr:colOff>
      <xdr:row>0</xdr:row>
      <xdr:rowOff>322881</xdr:rowOff>
    </xdr:from>
    <xdr:to>
      <xdr:col>0</xdr:col>
      <xdr:colOff>4980553</xdr:colOff>
      <xdr:row>0</xdr:row>
      <xdr:rowOff>1935781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EFF244F-20CB-D449-A7B5-9BC772DE0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153" y="322881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465667</xdr:colOff>
      <xdr:row>0</xdr:row>
      <xdr:rowOff>42333</xdr:rowOff>
    </xdr:from>
    <xdr:to>
      <xdr:col>12</xdr:col>
      <xdr:colOff>1418167</xdr:colOff>
      <xdr:row>4</xdr:row>
      <xdr:rowOff>169258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C44DABF-DF39-1A46-B050-4F5D7BF80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4334" y="42333"/>
          <a:ext cx="2772833" cy="1248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62"/>
  <sheetViews>
    <sheetView topLeftCell="B25" zoomScale="114" zoomScaleNormal="60" workbookViewId="0">
      <selection activeCell="O32" sqref="O32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0"/>
      <c r="H3" s="240"/>
      <c r="I3" s="240"/>
      <c r="J3" s="240"/>
      <c r="K3" s="103"/>
      <c r="L3" s="37"/>
    </row>
    <row r="4" spans="1:22" x14ac:dyDescent="0.2">
      <c r="A4" s="100"/>
      <c r="B4" s="52"/>
      <c r="C4" s="52" t="s">
        <v>1</v>
      </c>
      <c r="D4" s="241" t="s">
        <v>198</v>
      </c>
      <c r="E4" s="241"/>
      <c r="F4" s="241"/>
      <c r="G4" s="240"/>
      <c r="H4" s="240"/>
      <c r="I4" s="240"/>
      <c r="J4" s="240"/>
      <c r="K4" s="101"/>
      <c r="L4" s="8"/>
    </row>
    <row r="5" spans="1:22" x14ac:dyDescent="0.2">
      <c r="A5" s="100"/>
      <c r="B5" s="52"/>
      <c r="C5" s="52" t="s">
        <v>2</v>
      </c>
      <c r="D5" s="241" t="s">
        <v>199</v>
      </c>
      <c r="E5" s="241"/>
      <c r="F5" s="241"/>
      <c r="G5" s="240"/>
      <c r="H5" s="240"/>
      <c r="I5" s="240"/>
      <c r="J5" s="240"/>
      <c r="K5" s="101"/>
      <c r="L5" s="8"/>
    </row>
    <row r="6" spans="1:22" x14ac:dyDescent="0.2">
      <c r="A6" s="100"/>
      <c r="B6" s="52"/>
      <c r="C6" s="52" t="s">
        <v>3</v>
      </c>
      <c r="D6" s="241" t="s">
        <v>200</v>
      </c>
      <c r="E6" s="241"/>
      <c r="F6" s="241"/>
      <c r="G6" s="240"/>
      <c r="H6" s="240"/>
      <c r="I6" s="240"/>
      <c r="J6" s="240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0"/>
      <c r="H7" s="240"/>
      <c r="I7" s="240"/>
      <c r="J7" s="240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0"/>
      <c r="H8" s="240"/>
      <c r="I8" s="240"/>
      <c r="J8" s="240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198</v>
      </c>
      <c r="D11" s="128" t="s">
        <v>201</v>
      </c>
      <c r="E11" s="129"/>
      <c r="F11" s="128" t="s">
        <v>203</v>
      </c>
      <c r="G11" s="129" t="s">
        <v>217</v>
      </c>
      <c r="H11" s="130">
        <v>54.5</v>
      </c>
      <c r="I11" s="131" t="s">
        <v>220</v>
      </c>
      <c r="J11" s="132"/>
      <c r="K11" s="103"/>
      <c r="L11" s="37"/>
      <c r="M11" s="41" t="s">
        <v>59</v>
      </c>
      <c r="N11" s="30">
        <f>HLOOKUP(M11,Werkprogramma!$A$1:$AO$61,57,FALSE)</f>
        <v>292</v>
      </c>
      <c r="O11" s="30">
        <f>HLOOKUP(M11,Werkprogramma!$A$1:$AO$61,3,FALSE)</f>
        <v>120</v>
      </c>
      <c r="P11" s="31">
        <f>Werkprogramma!$B$64</f>
        <v>28.86</v>
      </c>
      <c r="Q11" s="32">
        <f>((H11*O11)/N11)*P11</f>
        <v>646.38493150684928</v>
      </c>
      <c r="R11" s="42" t="s">
        <v>171</v>
      </c>
      <c r="S11" s="43">
        <v>1</v>
      </c>
      <c r="T11" s="33">
        <f>VLOOKUP(R11,Werkprogramma!$A$59:$B$62,2,FALSE)</f>
        <v>2.95</v>
      </c>
      <c r="U11" s="33">
        <f>H11*S11*T11</f>
        <v>160.77500000000001</v>
      </c>
    </row>
    <row r="12" spans="1:22" ht="16" thickBot="1" x14ac:dyDescent="0.25">
      <c r="A12" s="102"/>
      <c r="B12" s="115">
        <v>1</v>
      </c>
      <c r="C12" s="63" t="s">
        <v>198</v>
      </c>
      <c r="D12" s="64" t="s">
        <v>201</v>
      </c>
      <c r="E12" s="65"/>
      <c r="F12" s="64" t="s">
        <v>203</v>
      </c>
      <c r="G12" s="65" t="s">
        <v>217</v>
      </c>
      <c r="H12" s="66">
        <v>55.1</v>
      </c>
      <c r="I12" s="67" t="s">
        <v>220</v>
      </c>
      <c r="J12" s="116"/>
      <c r="K12" s="103"/>
      <c r="L12" s="37"/>
      <c r="M12" s="41" t="s">
        <v>59</v>
      </c>
      <c r="N12" s="30">
        <f>HLOOKUP(M12,Werkprogramma!$A$1:$AO$61,57,FALSE)</f>
        <v>292</v>
      </c>
      <c r="O12" s="30">
        <f>HLOOKUP(M12,Werkprogramma!$A$1:$AO$61,3,FALSE)</f>
        <v>120</v>
      </c>
      <c r="P12" s="31">
        <f>Werkprogramma!$B$64</f>
        <v>28.86</v>
      </c>
      <c r="Q12" s="32">
        <f t="shared" ref="Q12:Q47" si="0">((H12*O12)/N12)*P12</f>
        <v>653.50109589041097</v>
      </c>
      <c r="R12" s="42" t="s">
        <v>171</v>
      </c>
      <c r="S12" s="43">
        <v>1</v>
      </c>
      <c r="T12" s="33">
        <f>VLOOKUP(R12,Werkprogramma!$A$59:$B$62,2,FALSE)</f>
        <v>2.95</v>
      </c>
      <c r="U12" s="33">
        <f t="shared" ref="U12:U47" si="1">H12*S12*T12</f>
        <v>162.54500000000002</v>
      </c>
    </row>
    <row r="13" spans="1:22" ht="16" thickBot="1" x14ac:dyDescent="0.25">
      <c r="A13" s="102"/>
      <c r="B13" s="115">
        <v>1</v>
      </c>
      <c r="C13" s="63" t="s">
        <v>198</v>
      </c>
      <c r="D13" s="64" t="s">
        <v>201</v>
      </c>
      <c r="E13" s="65"/>
      <c r="F13" s="64" t="s">
        <v>203</v>
      </c>
      <c r="G13" s="65" t="s">
        <v>217</v>
      </c>
      <c r="H13" s="66">
        <v>55.4</v>
      </c>
      <c r="I13" s="67" t="s">
        <v>220</v>
      </c>
      <c r="J13" s="116"/>
      <c r="K13" s="103"/>
      <c r="L13" s="37"/>
      <c r="M13" s="41" t="s">
        <v>59</v>
      </c>
      <c r="N13" s="30">
        <f>HLOOKUP(M13,Werkprogramma!$A$1:$AO$61,57,FALSE)</f>
        <v>292</v>
      </c>
      <c r="O13" s="30">
        <f>HLOOKUP(M13,Werkprogramma!$A$1:$AO$61,3,FALSE)</f>
        <v>120</v>
      </c>
      <c r="P13" s="31">
        <f>Werkprogramma!$B$64</f>
        <v>28.86</v>
      </c>
      <c r="Q13" s="32">
        <f t="shared" si="0"/>
        <v>657.05917808219181</v>
      </c>
      <c r="R13" s="42" t="s">
        <v>171</v>
      </c>
      <c r="S13" s="43">
        <v>1</v>
      </c>
      <c r="T13" s="33">
        <f>VLOOKUP(R13,Werkprogramma!$A$59:$B$62,2,FALSE)</f>
        <v>2.95</v>
      </c>
      <c r="U13" s="33">
        <f t="shared" si="1"/>
        <v>163.43</v>
      </c>
    </row>
    <row r="14" spans="1:22" ht="16" thickBot="1" x14ac:dyDescent="0.25">
      <c r="A14" s="102"/>
      <c r="B14" s="115">
        <v>1</v>
      </c>
      <c r="C14" s="63" t="s">
        <v>198</v>
      </c>
      <c r="D14" s="64" t="s">
        <v>201</v>
      </c>
      <c r="E14" s="65"/>
      <c r="F14" s="64" t="s">
        <v>203</v>
      </c>
      <c r="G14" s="65" t="s">
        <v>217</v>
      </c>
      <c r="H14" s="66">
        <v>55.9</v>
      </c>
      <c r="I14" s="67" t="s">
        <v>220</v>
      </c>
      <c r="J14" s="116"/>
      <c r="K14" s="103"/>
      <c r="L14" s="37"/>
      <c r="M14" s="41" t="s">
        <v>59</v>
      </c>
      <c r="N14" s="30">
        <f>HLOOKUP(M14,Werkprogramma!$A$1:$AO$61,57,FALSE)</f>
        <v>292</v>
      </c>
      <c r="O14" s="30">
        <f>HLOOKUP(M14,Werkprogramma!$A$1:$AO$61,3,FALSE)</f>
        <v>120</v>
      </c>
      <c r="P14" s="31">
        <f>Werkprogramma!$B$64</f>
        <v>28.86</v>
      </c>
      <c r="Q14" s="32">
        <f t="shared" si="0"/>
        <v>662.98931506849317</v>
      </c>
      <c r="R14" s="42" t="s">
        <v>171</v>
      </c>
      <c r="S14" s="43">
        <v>1</v>
      </c>
      <c r="T14" s="33">
        <f>VLOOKUP(R14,Werkprogramma!$A$59:$B$62,2,FALSE)</f>
        <v>2.95</v>
      </c>
      <c r="U14" s="33">
        <f t="shared" si="1"/>
        <v>164.905</v>
      </c>
    </row>
    <row r="15" spans="1:22" ht="16" thickBot="1" x14ac:dyDescent="0.25">
      <c r="A15" s="102"/>
      <c r="B15" s="115">
        <v>1</v>
      </c>
      <c r="C15" s="63" t="s">
        <v>198</v>
      </c>
      <c r="D15" s="64" t="s">
        <v>201</v>
      </c>
      <c r="E15" s="65"/>
      <c r="F15" s="64" t="s">
        <v>212</v>
      </c>
      <c r="G15" s="65" t="s">
        <v>218</v>
      </c>
      <c r="H15" s="66">
        <v>113.8</v>
      </c>
      <c r="I15" s="67" t="s">
        <v>220</v>
      </c>
      <c r="J15" s="116"/>
      <c r="K15" s="103"/>
      <c r="L15" s="37"/>
      <c r="M15" s="41" t="s">
        <v>49</v>
      </c>
      <c r="N15" s="30">
        <f>HLOOKUP(M15,Werkprogramma!$A$1:$AO$61,57,FALSE)</f>
        <v>579</v>
      </c>
      <c r="O15" s="30">
        <f>HLOOKUP(M15,Werkprogramma!$A$1:$AO$61,3,FALSE)</f>
        <v>200</v>
      </c>
      <c r="P15" s="31">
        <f>Werkprogramma!$B$64</f>
        <v>28.86</v>
      </c>
      <c r="Q15" s="32">
        <f t="shared" si="0"/>
        <v>1134.4621761658032</v>
      </c>
      <c r="R15" s="42" t="s">
        <v>171</v>
      </c>
      <c r="S15" s="43">
        <v>1</v>
      </c>
      <c r="T15" s="33">
        <f>VLOOKUP(R15,Werkprogramma!$A$59:$B$62,2,FALSE)</f>
        <v>2.95</v>
      </c>
      <c r="U15" s="33">
        <f t="shared" si="1"/>
        <v>335.71000000000004</v>
      </c>
    </row>
    <row r="16" spans="1:22" ht="16" thickBot="1" x14ac:dyDescent="0.25">
      <c r="A16" s="102"/>
      <c r="B16" s="115">
        <v>1</v>
      </c>
      <c r="C16" s="63" t="s">
        <v>198</v>
      </c>
      <c r="D16" s="64" t="s">
        <v>201</v>
      </c>
      <c r="E16" s="65"/>
      <c r="F16" s="64" t="s">
        <v>204</v>
      </c>
      <c r="G16" s="65" t="s">
        <v>218</v>
      </c>
      <c r="H16" s="66">
        <v>6.4</v>
      </c>
      <c r="I16" s="67" t="s">
        <v>221</v>
      </c>
      <c r="J16" s="116"/>
      <c r="K16" s="103"/>
      <c r="L16" s="37"/>
      <c r="M16" s="41" t="s">
        <v>46</v>
      </c>
      <c r="N16" s="30">
        <f>HLOOKUP(M16,Werkprogramma!$A$1:$AO$61,57,FALSE)</f>
        <v>292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126.50958904109588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198</v>
      </c>
      <c r="D17" s="64" t="s">
        <v>201</v>
      </c>
      <c r="E17" s="65"/>
      <c r="F17" s="64" t="s">
        <v>203</v>
      </c>
      <c r="G17" s="65" t="s">
        <v>217</v>
      </c>
      <c r="H17" s="66">
        <v>55.7</v>
      </c>
      <c r="I17" s="67" t="s">
        <v>220</v>
      </c>
      <c r="J17" s="116"/>
      <c r="K17" s="103"/>
      <c r="L17" s="37"/>
      <c r="M17" s="41" t="s">
        <v>59</v>
      </c>
      <c r="N17" s="30">
        <f>HLOOKUP(M17,Werkprogramma!$A$1:$AO$61,57,FALSE)</f>
        <v>292</v>
      </c>
      <c r="O17" s="30">
        <f>HLOOKUP(M17,Werkprogramma!$A$1:$AO$61,3,FALSE)</f>
        <v>120</v>
      </c>
      <c r="P17" s="31">
        <f>Werkprogramma!$B$64</f>
        <v>28.86</v>
      </c>
      <c r="Q17" s="32">
        <f t="shared" si="0"/>
        <v>660.61726027397253</v>
      </c>
      <c r="R17" s="42" t="s">
        <v>171</v>
      </c>
      <c r="S17" s="43">
        <v>1</v>
      </c>
      <c r="T17" s="33">
        <f>VLOOKUP(R17,Werkprogramma!$A$59:$B$62,2,FALSE)</f>
        <v>2.95</v>
      </c>
      <c r="U17" s="33">
        <f t="shared" si="1"/>
        <v>164.31500000000003</v>
      </c>
    </row>
    <row r="18" spans="1:21" ht="16" thickBot="1" x14ac:dyDescent="0.25">
      <c r="A18" s="102"/>
      <c r="B18" s="115">
        <v>1</v>
      </c>
      <c r="C18" s="63" t="s">
        <v>198</v>
      </c>
      <c r="D18" s="64" t="s">
        <v>201</v>
      </c>
      <c r="E18" s="65"/>
      <c r="F18" s="64" t="s">
        <v>204</v>
      </c>
      <c r="G18" s="65" t="s">
        <v>218</v>
      </c>
      <c r="H18" s="66">
        <v>7.2</v>
      </c>
      <c r="I18" s="67" t="s">
        <v>221</v>
      </c>
      <c r="J18" s="116"/>
      <c r="K18" s="103"/>
      <c r="L18" s="37"/>
      <c r="M18" s="41" t="s">
        <v>46</v>
      </c>
      <c r="N18" s="30">
        <f>HLOOKUP(M18,Werkprogramma!$A$1:$AO$61,57,FALSE)</f>
        <v>292</v>
      </c>
      <c r="O18" s="30">
        <f>HLOOKUP(M18,Werkprogramma!$A$1:$AO$61,3,FALSE)</f>
        <v>200</v>
      </c>
      <c r="P18" s="31">
        <f>Werkprogramma!$B$64</f>
        <v>28.86</v>
      </c>
      <c r="Q18" s="32">
        <f t="shared" si="0"/>
        <v>142.32328767123289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198</v>
      </c>
      <c r="D19" s="64" t="s">
        <v>201</v>
      </c>
      <c r="E19" s="65"/>
      <c r="F19" s="64" t="s">
        <v>203</v>
      </c>
      <c r="G19" s="65" t="s">
        <v>217</v>
      </c>
      <c r="H19" s="66">
        <v>55.7</v>
      </c>
      <c r="I19" s="67" t="s">
        <v>220</v>
      </c>
      <c r="J19" s="116"/>
      <c r="K19" s="103"/>
      <c r="L19" s="37"/>
      <c r="M19" s="41" t="s">
        <v>59</v>
      </c>
      <c r="N19" s="30">
        <f>HLOOKUP(M19,Werkprogramma!$A$1:$AO$61,57,FALSE)</f>
        <v>292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660.61726027397253</v>
      </c>
      <c r="R19" s="42" t="s">
        <v>171</v>
      </c>
      <c r="S19" s="43">
        <v>1</v>
      </c>
      <c r="T19" s="33">
        <f>VLOOKUP(R19,Werkprogramma!$A$59:$B$62,2,FALSE)</f>
        <v>2.95</v>
      </c>
      <c r="U19" s="33">
        <f t="shared" si="1"/>
        <v>164.31500000000003</v>
      </c>
    </row>
    <row r="20" spans="1:21" ht="16" thickBot="1" x14ac:dyDescent="0.25">
      <c r="A20" s="102"/>
      <c r="B20" s="115">
        <v>1</v>
      </c>
      <c r="C20" s="63" t="s">
        <v>198</v>
      </c>
      <c r="D20" s="64" t="s">
        <v>201</v>
      </c>
      <c r="E20" s="65"/>
      <c r="F20" s="64" t="s">
        <v>205</v>
      </c>
      <c r="G20" s="65" t="s">
        <v>219</v>
      </c>
      <c r="H20" s="66">
        <v>10.199999999999999</v>
      </c>
      <c r="I20" s="67" t="s">
        <v>222</v>
      </c>
      <c r="J20" s="116"/>
      <c r="K20" s="103"/>
      <c r="L20" s="37"/>
      <c r="M20" s="41" t="s">
        <v>67</v>
      </c>
      <c r="N20" s="30">
        <f>HLOOKUP(M20,Werkprogramma!$A$1:$AO$61,57,FALSE)</f>
        <v>72</v>
      </c>
      <c r="O20" s="30">
        <f>HLOOKUP(M20,Werkprogramma!$A$1:$AO$61,3,FALSE)</f>
        <v>200</v>
      </c>
      <c r="P20" s="31">
        <f>Werkprogramma!$B$64</f>
        <v>28.86</v>
      </c>
      <c r="Q20" s="32">
        <f t="shared" si="0"/>
        <v>817.69999999999982</v>
      </c>
      <c r="R20" s="42"/>
      <c r="S20" s="43"/>
      <c r="T20" s="33"/>
      <c r="U20" s="33"/>
    </row>
    <row r="21" spans="1:21" ht="16" thickBot="1" x14ac:dyDescent="0.25">
      <c r="A21" s="102"/>
      <c r="B21" s="115">
        <v>1</v>
      </c>
      <c r="C21" s="63" t="s">
        <v>198</v>
      </c>
      <c r="D21" s="64" t="s">
        <v>201</v>
      </c>
      <c r="E21" s="65"/>
      <c r="F21" s="64" t="s">
        <v>205</v>
      </c>
      <c r="G21" s="65" t="s">
        <v>219</v>
      </c>
      <c r="H21" s="66">
        <v>10.199999999999999</v>
      </c>
      <c r="I21" s="67" t="s">
        <v>222</v>
      </c>
      <c r="J21" s="116"/>
      <c r="K21" s="103"/>
      <c r="L21" s="37"/>
      <c r="M21" s="41" t="s">
        <v>67</v>
      </c>
      <c r="N21" s="30">
        <f>HLOOKUP(M21,Werkprogramma!$A$1:$AO$61,57,FALSE)</f>
        <v>72</v>
      </c>
      <c r="O21" s="30">
        <f>HLOOKUP(M21,Werkprogramma!$A$1:$AO$61,3,FALSE)</f>
        <v>200</v>
      </c>
      <c r="P21" s="31">
        <f>Werkprogramma!$B$64</f>
        <v>28.86</v>
      </c>
      <c r="Q21" s="32">
        <f t="shared" si="0"/>
        <v>817.69999999999982</v>
      </c>
      <c r="R21" s="42"/>
      <c r="S21" s="43"/>
      <c r="T21" s="33"/>
      <c r="U21" s="33"/>
    </row>
    <row r="22" spans="1:21" ht="16" thickBot="1" x14ac:dyDescent="0.25">
      <c r="A22" s="102"/>
      <c r="B22" s="115">
        <v>1</v>
      </c>
      <c r="C22" s="63" t="s">
        <v>198</v>
      </c>
      <c r="D22" s="64" t="s">
        <v>201</v>
      </c>
      <c r="E22" s="65"/>
      <c r="F22" s="64" t="s">
        <v>205</v>
      </c>
      <c r="G22" s="65" t="s">
        <v>219</v>
      </c>
      <c r="H22" s="66">
        <v>2</v>
      </c>
      <c r="I22" s="67" t="s">
        <v>222</v>
      </c>
      <c r="J22" s="116"/>
      <c r="K22" s="103"/>
      <c r="L22" s="37"/>
      <c r="M22" s="41" t="s">
        <v>67</v>
      </c>
      <c r="N22" s="30">
        <f>HLOOKUP(M22,Werkprogramma!$A$1:$AO$61,57,FALSE)</f>
        <v>72</v>
      </c>
      <c r="O22" s="30">
        <f>HLOOKUP(M22,Werkprogramma!$A$1:$AO$61,3,FALSE)</f>
        <v>200</v>
      </c>
      <c r="P22" s="31">
        <f>Werkprogramma!$B$64</f>
        <v>28.86</v>
      </c>
      <c r="Q22" s="32">
        <f t="shared" si="0"/>
        <v>160.33333333333331</v>
      </c>
      <c r="R22" s="42"/>
      <c r="S22" s="43"/>
      <c r="T22" s="33"/>
      <c r="U22" s="33"/>
    </row>
    <row r="23" spans="1:21" ht="16" thickBot="1" x14ac:dyDescent="0.25">
      <c r="A23" s="102"/>
      <c r="B23" s="115">
        <v>1</v>
      </c>
      <c r="C23" s="63" t="s">
        <v>198</v>
      </c>
      <c r="D23" s="64" t="s">
        <v>201</v>
      </c>
      <c r="E23" s="65"/>
      <c r="F23" s="64" t="s">
        <v>203</v>
      </c>
      <c r="G23" s="65" t="s">
        <v>217</v>
      </c>
      <c r="H23" s="66">
        <v>53.1</v>
      </c>
      <c r="I23" s="67" t="s">
        <v>220</v>
      </c>
      <c r="J23" s="116" t="s">
        <v>206</v>
      </c>
      <c r="K23" s="103"/>
      <c r="L23" s="37"/>
      <c r="M23" s="41" t="s">
        <v>59</v>
      </c>
      <c r="N23" s="30">
        <f>HLOOKUP(M23,Werkprogramma!$A$1:$AO$61,57,FALSE)</f>
        <v>292</v>
      </c>
      <c r="O23" s="30">
        <f>HLOOKUP(M23,Werkprogramma!$A$1:$AO$61,3,FALSE)</f>
        <v>120</v>
      </c>
      <c r="P23" s="31">
        <f>Werkprogramma!$B$64</f>
        <v>28.86</v>
      </c>
      <c r="Q23" s="32">
        <f t="shared" si="0"/>
        <v>629.78054794520551</v>
      </c>
      <c r="R23" s="42" t="s">
        <v>171</v>
      </c>
      <c r="S23" s="43">
        <v>1</v>
      </c>
      <c r="T23" s="33">
        <f>VLOOKUP(R23,Werkprogramma!$A$59:$B$62,2,FALSE)</f>
        <v>2.95</v>
      </c>
      <c r="U23" s="33">
        <f t="shared" si="1"/>
        <v>156.64500000000001</v>
      </c>
    </row>
    <row r="24" spans="1:21" ht="16" thickBot="1" x14ac:dyDescent="0.25">
      <c r="A24" s="102"/>
      <c r="B24" s="115">
        <v>1</v>
      </c>
      <c r="C24" s="63" t="s">
        <v>198</v>
      </c>
      <c r="D24" s="64" t="s">
        <v>201</v>
      </c>
      <c r="E24" s="65"/>
      <c r="F24" s="64" t="s">
        <v>203</v>
      </c>
      <c r="G24" s="65" t="s">
        <v>217</v>
      </c>
      <c r="H24" s="66">
        <v>17.2</v>
      </c>
      <c r="I24" s="67" t="s">
        <v>220</v>
      </c>
      <c r="J24" s="116" t="s">
        <v>207</v>
      </c>
      <c r="K24" s="103"/>
      <c r="L24" s="37"/>
      <c r="M24" s="41" t="s">
        <v>59</v>
      </c>
      <c r="N24" s="30">
        <f>HLOOKUP(M24,Werkprogramma!$A$1:$AO$61,57,FALSE)</f>
        <v>292</v>
      </c>
      <c r="O24" s="30">
        <f>HLOOKUP(M24,Werkprogramma!$A$1:$AO$61,3,FALSE)</f>
        <v>120</v>
      </c>
      <c r="P24" s="31">
        <f>Werkprogramma!$B$64</f>
        <v>28.86</v>
      </c>
      <c r="Q24" s="32">
        <f t="shared" si="0"/>
        <v>203.9967123287671</v>
      </c>
      <c r="R24" s="42" t="s">
        <v>171</v>
      </c>
      <c r="S24" s="43">
        <v>1</v>
      </c>
      <c r="T24" s="33">
        <f>VLOOKUP(R24,Werkprogramma!$A$59:$B$62,2,FALSE)</f>
        <v>2.95</v>
      </c>
      <c r="U24" s="33">
        <f t="shared" si="1"/>
        <v>50.74</v>
      </c>
    </row>
    <row r="25" spans="1:21" ht="16" thickBot="1" x14ac:dyDescent="0.25">
      <c r="A25" s="102"/>
      <c r="B25" s="115">
        <v>1</v>
      </c>
      <c r="C25" s="63" t="s">
        <v>198</v>
      </c>
      <c r="D25" s="64" t="s">
        <v>201</v>
      </c>
      <c r="E25" s="65"/>
      <c r="F25" s="64" t="s">
        <v>203</v>
      </c>
      <c r="G25" s="65" t="s">
        <v>217</v>
      </c>
      <c r="H25" s="66">
        <v>12.6</v>
      </c>
      <c r="I25" s="67" t="s">
        <v>220</v>
      </c>
      <c r="J25" s="116" t="s">
        <v>208</v>
      </c>
      <c r="K25" s="103"/>
      <c r="L25" s="37"/>
      <c r="M25" s="41" t="s">
        <v>59</v>
      </c>
      <c r="N25" s="30">
        <f>HLOOKUP(M25,Werkprogramma!$A$1:$AO$61,57,FALSE)</f>
        <v>292</v>
      </c>
      <c r="O25" s="30">
        <f>HLOOKUP(M25,Werkprogramma!$A$1:$AO$61,3,FALSE)</f>
        <v>120</v>
      </c>
      <c r="P25" s="31">
        <f>Werkprogramma!$B$64</f>
        <v>28.86</v>
      </c>
      <c r="Q25" s="32">
        <f t="shared" si="0"/>
        <v>149.43945205479451</v>
      </c>
      <c r="R25" s="42" t="s">
        <v>171</v>
      </c>
      <c r="S25" s="43">
        <v>1</v>
      </c>
      <c r="T25" s="33">
        <f>VLOOKUP(R25,Werkprogramma!$A$59:$B$62,2,FALSE)</f>
        <v>2.95</v>
      </c>
      <c r="U25" s="33">
        <f t="shared" si="1"/>
        <v>37.17</v>
      </c>
    </row>
    <row r="26" spans="1:21" ht="16" thickBot="1" x14ac:dyDescent="0.25">
      <c r="A26" s="102"/>
      <c r="B26" s="115">
        <v>1</v>
      </c>
      <c r="C26" s="63" t="s">
        <v>198</v>
      </c>
      <c r="D26" s="64" t="s">
        <v>201</v>
      </c>
      <c r="E26" s="65"/>
      <c r="F26" s="64" t="s">
        <v>205</v>
      </c>
      <c r="G26" s="65" t="s">
        <v>219</v>
      </c>
      <c r="H26" s="66">
        <v>13.4</v>
      </c>
      <c r="I26" s="67" t="s">
        <v>222</v>
      </c>
      <c r="J26" s="116" t="s">
        <v>210</v>
      </c>
      <c r="K26" s="103"/>
      <c r="L26" s="37"/>
      <c r="M26" s="41" t="s">
        <v>67</v>
      </c>
      <c r="N26" s="30">
        <f>HLOOKUP(M26,Werkprogramma!$A$1:$AO$61,57,FALSE)</f>
        <v>72</v>
      </c>
      <c r="O26" s="30">
        <f>HLOOKUP(M26,Werkprogramma!$A$1:$AO$61,3,FALSE)</f>
        <v>200</v>
      </c>
      <c r="P26" s="31">
        <f>Werkprogramma!$B$64</f>
        <v>28.86</v>
      </c>
      <c r="Q26" s="32">
        <f t="shared" si="0"/>
        <v>1074.2333333333333</v>
      </c>
      <c r="R26" s="42"/>
      <c r="S26" s="43"/>
      <c r="T26" s="33"/>
      <c r="U26" s="33"/>
    </row>
    <row r="27" spans="1:21" ht="16" thickBot="1" x14ac:dyDescent="0.25">
      <c r="A27" s="102"/>
      <c r="B27" s="115">
        <v>1</v>
      </c>
      <c r="C27" s="63" t="s">
        <v>198</v>
      </c>
      <c r="D27" s="64" t="s">
        <v>201</v>
      </c>
      <c r="E27" s="65"/>
      <c r="F27" s="64" t="s">
        <v>209</v>
      </c>
      <c r="G27" s="65" t="s">
        <v>38</v>
      </c>
      <c r="H27" s="66">
        <v>4.5</v>
      </c>
      <c r="I27" s="67" t="s">
        <v>221</v>
      </c>
      <c r="J27" s="116" t="s">
        <v>211</v>
      </c>
      <c r="K27" s="103"/>
      <c r="L27" s="37"/>
      <c r="M27" s="41" t="s">
        <v>66</v>
      </c>
      <c r="N27" s="30">
        <f>HLOOKUP(M27,Werkprogramma!$A$1:$AO$61,57,FALSE)</f>
        <v>221</v>
      </c>
      <c r="O27" s="30">
        <v>52</v>
      </c>
      <c r="P27" s="31">
        <f>Werkprogramma!$B$64</f>
        <v>28.86</v>
      </c>
      <c r="Q27" s="32">
        <f t="shared" si="0"/>
        <v>30.55764705882353</v>
      </c>
      <c r="R27" s="42"/>
      <c r="S27" s="43"/>
      <c r="T27" s="33"/>
      <c r="U27" s="33"/>
    </row>
    <row r="28" spans="1:21" ht="16" thickBot="1" x14ac:dyDescent="0.25">
      <c r="A28" s="102"/>
      <c r="B28" s="115">
        <v>1</v>
      </c>
      <c r="C28" s="63" t="s">
        <v>198</v>
      </c>
      <c r="D28" s="64" t="s">
        <v>201</v>
      </c>
      <c r="E28" s="65"/>
      <c r="F28" s="64" t="s">
        <v>212</v>
      </c>
      <c r="G28" s="65" t="s">
        <v>218</v>
      </c>
      <c r="H28" s="66">
        <v>35.9</v>
      </c>
      <c r="I28" s="67" t="s">
        <v>220</v>
      </c>
      <c r="J28" s="116" t="s">
        <v>210</v>
      </c>
      <c r="K28" s="103"/>
      <c r="L28" s="37"/>
      <c r="M28" s="41" t="s">
        <v>49</v>
      </c>
      <c r="N28" s="30">
        <f>HLOOKUP(M28,Werkprogramma!$A$1:$AO$61,57,FALSE)</f>
        <v>579</v>
      </c>
      <c r="O28" s="30">
        <v>260</v>
      </c>
      <c r="P28" s="31">
        <f>Werkprogramma!$B$64</f>
        <v>28.86</v>
      </c>
      <c r="Q28" s="32">
        <f t="shared" si="0"/>
        <v>465.2491191709845</v>
      </c>
      <c r="R28" s="42" t="s">
        <v>171</v>
      </c>
      <c r="S28" s="43">
        <v>1</v>
      </c>
      <c r="T28" s="33">
        <f>VLOOKUP(R28,Werkprogramma!$A$59:$B$62,2,FALSE)</f>
        <v>2.95</v>
      </c>
      <c r="U28" s="33">
        <f t="shared" si="1"/>
        <v>105.905</v>
      </c>
    </row>
    <row r="29" spans="1:21" ht="16" thickBot="1" x14ac:dyDescent="0.25">
      <c r="A29" s="102"/>
      <c r="B29" s="115">
        <v>1</v>
      </c>
      <c r="C29" s="63" t="s">
        <v>198</v>
      </c>
      <c r="D29" s="64" t="s">
        <v>201</v>
      </c>
      <c r="E29" s="65"/>
      <c r="F29" s="64" t="s">
        <v>213</v>
      </c>
      <c r="G29" s="65" t="s">
        <v>217</v>
      </c>
      <c r="H29" s="66">
        <v>54.7</v>
      </c>
      <c r="I29" s="67" t="s">
        <v>223</v>
      </c>
      <c r="J29" s="116" t="s">
        <v>211</v>
      </c>
      <c r="K29" s="103"/>
      <c r="L29" s="37"/>
      <c r="M29" s="41" t="s">
        <v>55</v>
      </c>
      <c r="N29" s="30">
        <f>HLOOKUP(M29,Werkprogramma!$A$1:$AO$61,57,FALSE)</f>
        <v>316</v>
      </c>
      <c r="O29" s="30">
        <v>260</v>
      </c>
      <c r="P29" s="31">
        <f>Werkprogramma!$B$64</f>
        <v>28.86</v>
      </c>
      <c r="Q29" s="32">
        <f t="shared" si="0"/>
        <v>1298.8826582278482</v>
      </c>
      <c r="R29" s="42"/>
      <c r="S29" s="43"/>
      <c r="T29" s="33"/>
      <c r="U29" s="33"/>
    </row>
    <row r="30" spans="1:21" ht="16" thickBot="1" x14ac:dyDescent="0.25">
      <c r="A30" s="102"/>
      <c r="B30" s="115">
        <v>1</v>
      </c>
      <c r="C30" s="63" t="s">
        <v>198</v>
      </c>
      <c r="D30" s="64" t="s">
        <v>201</v>
      </c>
      <c r="E30" s="65"/>
      <c r="F30" s="64" t="s">
        <v>213</v>
      </c>
      <c r="G30" s="65" t="s">
        <v>217</v>
      </c>
      <c r="H30" s="66">
        <v>55.5</v>
      </c>
      <c r="I30" s="67" t="s">
        <v>223</v>
      </c>
      <c r="J30" s="116" t="s">
        <v>211</v>
      </c>
      <c r="K30" s="103"/>
      <c r="L30" s="37"/>
      <c r="M30" s="41" t="s">
        <v>55</v>
      </c>
      <c r="N30" s="30">
        <f>HLOOKUP(M30,Werkprogramma!$A$1:$AO$61,57,FALSE)</f>
        <v>316</v>
      </c>
      <c r="O30" s="30">
        <v>260</v>
      </c>
      <c r="P30" s="31">
        <f>Werkprogramma!$B$64</f>
        <v>28.86</v>
      </c>
      <c r="Q30" s="32">
        <f t="shared" si="0"/>
        <v>1317.8791139240507</v>
      </c>
      <c r="R30" s="42"/>
      <c r="S30" s="43"/>
      <c r="T30" s="33"/>
      <c r="U30" s="33"/>
    </row>
    <row r="31" spans="1:21" ht="16" thickBot="1" x14ac:dyDescent="0.25">
      <c r="A31" s="102"/>
      <c r="B31" s="115">
        <v>1</v>
      </c>
      <c r="C31" s="63" t="s">
        <v>198</v>
      </c>
      <c r="D31" s="64" t="s">
        <v>201</v>
      </c>
      <c r="E31" s="65"/>
      <c r="F31" s="64" t="s">
        <v>213</v>
      </c>
      <c r="G31" s="65" t="s">
        <v>217</v>
      </c>
      <c r="H31" s="66">
        <v>55.6</v>
      </c>
      <c r="I31" s="67" t="s">
        <v>223</v>
      </c>
      <c r="J31" s="116" t="s">
        <v>211</v>
      </c>
      <c r="K31" s="103"/>
      <c r="L31" s="37"/>
      <c r="M31" s="41" t="s">
        <v>55</v>
      </c>
      <c r="N31" s="30">
        <f>HLOOKUP(M31,Werkprogramma!$A$1:$AO$61,57,FALSE)</f>
        <v>316</v>
      </c>
      <c r="O31" s="30">
        <v>260</v>
      </c>
      <c r="P31" s="31">
        <f>Werkprogramma!$B$64</f>
        <v>28.86</v>
      </c>
      <c r="Q31" s="32">
        <f t="shared" si="0"/>
        <v>1320.253670886076</v>
      </c>
      <c r="R31" s="42"/>
      <c r="S31" s="43"/>
      <c r="T31" s="33"/>
      <c r="U31" s="33"/>
    </row>
    <row r="32" spans="1:21" ht="16" thickBot="1" x14ac:dyDescent="0.25">
      <c r="A32" s="102"/>
      <c r="B32" s="115">
        <v>1</v>
      </c>
      <c r="C32" s="63" t="s">
        <v>198</v>
      </c>
      <c r="D32" s="64" t="s">
        <v>201</v>
      </c>
      <c r="E32" s="65"/>
      <c r="F32" s="64" t="s">
        <v>214</v>
      </c>
      <c r="G32" s="65" t="s">
        <v>218</v>
      </c>
      <c r="H32" s="66">
        <v>90.5</v>
      </c>
      <c r="I32" s="67" t="s">
        <v>220</v>
      </c>
      <c r="J32" s="116"/>
      <c r="K32" s="103"/>
      <c r="L32" s="37"/>
      <c r="M32" s="41" t="s">
        <v>75</v>
      </c>
      <c r="N32" s="30">
        <f>HLOOKUP(M32,Werkprogramma!$A$1:$AO$61,57,FALSE)</f>
        <v>356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1467.3202247191011</v>
      </c>
      <c r="R32" s="42" t="s">
        <v>171</v>
      </c>
      <c r="S32" s="43">
        <v>1</v>
      </c>
      <c r="T32" s="33">
        <f>VLOOKUP(R32,Werkprogramma!$A$59:$B$62,2,FALSE)</f>
        <v>2.95</v>
      </c>
      <c r="U32" s="33">
        <f t="shared" si="1"/>
        <v>266.97500000000002</v>
      </c>
    </row>
    <row r="33" spans="1:21" ht="16" thickBot="1" x14ac:dyDescent="0.25">
      <c r="A33" s="102"/>
      <c r="B33" s="115">
        <v>1</v>
      </c>
      <c r="C33" s="63" t="s">
        <v>198</v>
      </c>
      <c r="D33" s="64" t="s">
        <v>201</v>
      </c>
      <c r="E33" s="65"/>
      <c r="F33" s="64" t="s">
        <v>215</v>
      </c>
      <c r="G33" s="65" t="s">
        <v>218</v>
      </c>
      <c r="H33" s="66">
        <v>16.5</v>
      </c>
      <c r="I33" s="67" t="s">
        <v>220</v>
      </c>
      <c r="J33" s="116"/>
      <c r="K33" s="103"/>
      <c r="L33" s="37"/>
      <c r="M33" s="41" t="s">
        <v>80</v>
      </c>
      <c r="N33" s="30">
        <f>HLOOKUP(M33,Werkprogramma!$A$1:$AO$61,57,FALSE)</f>
        <v>393</v>
      </c>
      <c r="O33" s="30">
        <f>HLOOKUP(M33,Werkprogramma!$A$1:$AO$61,3,FALSE)</f>
        <v>12</v>
      </c>
      <c r="P33" s="31">
        <f>Werkprogramma!$B$64</f>
        <v>28.86</v>
      </c>
      <c r="Q33" s="32">
        <f t="shared" si="0"/>
        <v>14.540152671755724</v>
      </c>
      <c r="R33" s="42" t="s">
        <v>171</v>
      </c>
      <c r="S33" s="43">
        <v>1</v>
      </c>
      <c r="T33" s="33">
        <f>VLOOKUP(R33,Werkprogramma!$A$59:$B$62,2,FALSE)</f>
        <v>2.95</v>
      </c>
      <c r="U33" s="33">
        <f t="shared" si="1"/>
        <v>48.675000000000004</v>
      </c>
    </row>
    <row r="34" spans="1:21" ht="16" thickBot="1" x14ac:dyDescent="0.25">
      <c r="A34" s="102"/>
      <c r="B34" s="115">
        <v>1</v>
      </c>
      <c r="C34" s="63" t="s">
        <v>198</v>
      </c>
      <c r="D34" s="64" t="s">
        <v>201</v>
      </c>
      <c r="E34" s="65"/>
      <c r="F34" s="64" t="s">
        <v>209</v>
      </c>
      <c r="G34" s="65" t="s">
        <v>38</v>
      </c>
      <c r="H34" s="66">
        <v>14.2</v>
      </c>
      <c r="I34" s="67" t="s">
        <v>221</v>
      </c>
      <c r="J34" s="116"/>
      <c r="K34" s="103"/>
      <c r="L34" s="37"/>
      <c r="M34" s="41" t="s">
        <v>66</v>
      </c>
      <c r="N34" s="30">
        <f>HLOOKUP(M34,Werkprogramma!$A$1:$AO$61,57,FALSE)</f>
        <v>221</v>
      </c>
      <c r="O34" s="30">
        <f>HLOOKUP(M34,Werkprogramma!$A$1:$AO$61,3,FALSE)</f>
        <v>40</v>
      </c>
      <c r="P34" s="31">
        <f>Werkprogramma!$B$64</f>
        <v>28.86</v>
      </c>
      <c r="Q34" s="32">
        <f t="shared" si="0"/>
        <v>74.174117647058821</v>
      </c>
      <c r="R34" s="42"/>
      <c r="S34" s="43"/>
      <c r="T34" s="33"/>
      <c r="U34" s="33"/>
    </row>
    <row r="35" spans="1:21" ht="16" thickBot="1" x14ac:dyDescent="0.25">
      <c r="A35" s="102"/>
      <c r="B35" s="115">
        <v>1</v>
      </c>
      <c r="C35" s="63" t="s">
        <v>198</v>
      </c>
      <c r="D35" s="64" t="s">
        <v>201</v>
      </c>
      <c r="E35" s="65"/>
      <c r="F35" s="64" t="s">
        <v>209</v>
      </c>
      <c r="G35" s="65" t="s">
        <v>38</v>
      </c>
      <c r="H35" s="66">
        <v>14.7</v>
      </c>
      <c r="I35" s="67" t="s">
        <v>221</v>
      </c>
      <c r="J35" s="116"/>
      <c r="K35" s="103"/>
      <c r="L35" s="37"/>
      <c r="M35" s="41" t="s">
        <v>66</v>
      </c>
      <c r="N35" s="30">
        <f>HLOOKUP(M35,Werkprogramma!$A$1:$AO$61,57,FALSE)</f>
        <v>221</v>
      </c>
      <c r="O35" s="30">
        <f>HLOOKUP(M35,Werkprogramma!$A$1:$AO$61,3,FALSE)</f>
        <v>40</v>
      </c>
      <c r="P35" s="31">
        <f>Werkprogramma!$B$64</f>
        <v>28.86</v>
      </c>
      <c r="Q35" s="32">
        <f t="shared" si="0"/>
        <v>76.785882352941172</v>
      </c>
      <c r="R35" s="42"/>
      <c r="S35" s="43"/>
      <c r="T35" s="33"/>
      <c r="U35" s="33"/>
    </row>
    <row r="36" spans="1:21" ht="16" thickBot="1" x14ac:dyDescent="0.25">
      <c r="A36" s="102"/>
      <c r="B36" s="115">
        <v>1</v>
      </c>
      <c r="C36" s="63" t="s">
        <v>198</v>
      </c>
      <c r="D36" s="64" t="s">
        <v>201</v>
      </c>
      <c r="E36" s="65"/>
      <c r="F36" s="64" t="s">
        <v>209</v>
      </c>
      <c r="G36" s="65" t="s">
        <v>38</v>
      </c>
      <c r="H36" s="66">
        <v>13.5</v>
      </c>
      <c r="I36" s="67" t="s">
        <v>221</v>
      </c>
      <c r="J36" s="116"/>
      <c r="K36" s="103"/>
      <c r="L36" s="37"/>
      <c r="M36" s="41" t="s">
        <v>66</v>
      </c>
      <c r="N36" s="30">
        <f>HLOOKUP(M36,Werkprogramma!$A$1:$AO$61,57,FALSE)</f>
        <v>221</v>
      </c>
      <c r="O36" s="30">
        <f>HLOOKUP(M36,Werkprogramma!$A$1:$AO$61,3,FALSE)</f>
        <v>40</v>
      </c>
      <c r="P36" s="31">
        <f>Werkprogramma!$B$64</f>
        <v>28.86</v>
      </c>
      <c r="Q36" s="32">
        <f t="shared" si="0"/>
        <v>70.517647058823528</v>
      </c>
      <c r="R36" s="42"/>
      <c r="S36" s="43"/>
      <c r="T36" s="33"/>
      <c r="U36" s="33"/>
    </row>
    <row r="37" spans="1:21" ht="16" thickBot="1" x14ac:dyDescent="0.25">
      <c r="A37" s="102"/>
      <c r="B37" s="115">
        <v>1</v>
      </c>
      <c r="C37" s="63" t="s">
        <v>198</v>
      </c>
      <c r="D37" s="64" t="s">
        <v>201</v>
      </c>
      <c r="E37" s="65"/>
      <c r="F37" s="64" t="s">
        <v>209</v>
      </c>
      <c r="G37" s="65" t="s">
        <v>38</v>
      </c>
      <c r="H37" s="66">
        <v>13</v>
      </c>
      <c r="I37" s="67" t="s">
        <v>221</v>
      </c>
      <c r="J37" s="116"/>
      <c r="K37" s="103"/>
      <c r="L37" s="37"/>
      <c r="M37" s="41" t="s">
        <v>66</v>
      </c>
      <c r="N37" s="30">
        <f>HLOOKUP(M37,Werkprogramma!$A$1:$AO$61,57,FALSE)</f>
        <v>221</v>
      </c>
      <c r="O37" s="30">
        <f>HLOOKUP(M37,Werkprogramma!$A$1:$AO$61,3,FALSE)</f>
        <v>40</v>
      </c>
      <c r="P37" s="31">
        <f>Werkprogramma!$B$64</f>
        <v>28.86</v>
      </c>
      <c r="Q37" s="32">
        <f t="shared" si="0"/>
        <v>67.905882352941177</v>
      </c>
      <c r="R37" s="42"/>
      <c r="S37" s="43"/>
      <c r="T37" s="33"/>
      <c r="U37" s="33"/>
    </row>
    <row r="38" spans="1:21" ht="16" thickBot="1" x14ac:dyDescent="0.25">
      <c r="A38" s="102"/>
      <c r="B38" s="115">
        <v>1</v>
      </c>
      <c r="C38" s="63" t="s">
        <v>198</v>
      </c>
      <c r="D38" s="64" t="s">
        <v>201</v>
      </c>
      <c r="E38" s="65"/>
      <c r="F38" s="64" t="s">
        <v>204</v>
      </c>
      <c r="G38" s="65" t="s">
        <v>218</v>
      </c>
      <c r="H38" s="66">
        <v>17.3</v>
      </c>
      <c r="I38" s="67" t="s">
        <v>221</v>
      </c>
      <c r="J38" s="116"/>
      <c r="K38" s="103"/>
      <c r="L38" s="37"/>
      <c r="M38" s="41" t="s">
        <v>46</v>
      </c>
      <c r="N38" s="30">
        <f>HLOOKUP(M38,Werkprogramma!$A$1:$AO$61,57,FALSE)</f>
        <v>292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341.97123287671235</v>
      </c>
      <c r="R38" s="42"/>
      <c r="S38" s="43"/>
      <c r="T38" s="33"/>
      <c r="U38" s="33"/>
    </row>
    <row r="39" spans="1:21" ht="16" thickBot="1" x14ac:dyDescent="0.25">
      <c r="A39" s="102"/>
      <c r="B39" s="115">
        <v>1</v>
      </c>
      <c r="C39" s="63" t="s">
        <v>198</v>
      </c>
      <c r="D39" s="64" t="s">
        <v>201</v>
      </c>
      <c r="E39" s="65"/>
      <c r="F39" s="64" t="s">
        <v>209</v>
      </c>
      <c r="G39" s="65" t="s">
        <v>38</v>
      </c>
      <c r="H39" s="66">
        <v>11.9</v>
      </c>
      <c r="I39" s="67" t="s">
        <v>221</v>
      </c>
      <c r="J39" s="116"/>
      <c r="K39" s="103"/>
      <c r="L39" s="37"/>
      <c r="M39" s="41" t="s">
        <v>66</v>
      </c>
      <c r="N39" s="30">
        <f>HLOOKUP(M39,Werkprogramma!$A$1:$AO$61,57,FALSE)</f>
        <v>221</v>
      </c>
      <c r="O39" s="30">
        <f>HLOOKUP(M39,Werkprogramma!$A$1:$AO$61,3,FALSE)</f>
        <v>40</v>
      </c>
      <c r="P39" s="31">
        <f>Werkprogramma!$B$64</f>
        <v>28.86</v>
      </c>
      <c r="Q39" s="32">
        <f t="shared" si="0"/>
        <v>62.16</v>
      </c>
      <c r="R39" s="42"/>
      <c r="S39" s="43"/>
      <c r="T39" s="33"/>
      <c r="U39" s="33"/>
    </row>
    <row r="40" spans="1:21" ht="16" thickBot="1" x14ac:dyDescent="0.25">
      <c r="A40" s="102"/>
      <c r="B40" s="115">
        <v>1</v>
      </c>
      <c r="C40" s="63" t="s">
        <v>198</v>
      </c>
      <c r="D40" s="64" t="s">
        <v>201</v>
      </c>
      <c r="E40" s="65"/>
      <c r="F40" s="64" t="s">
        <v>205</v>
      </c>
      <c r="G40" s="65" t="s">
        <v>219</v>
      </c>
      <c r="H40" s="66">
        <v>5.3</v>
      </c>
      <c r="I40" s="67" t="s">
        <v>222</v>
      </c>
      <c r="J40" s="116"/>
      <c r="K40" s="103"/>
      <c r="L40" s="37"/>
      <c r="M40" s="41" t="s">
        <v>67</v>
      </c>
      <c r="N40" s="30">
        <f>HLOOKUP(M40,Werkprogramma!$A$1:$AO$61,57,FALSE)</f>
        <v>72</v>
      </c>
      <c r="O40" s="30">
        <f>HLOOKUP(M40,Werkprogramma!$A$1:$AO$61,3,FALSE)</f>
        <v>200</v>
      </c>
      <c r="P40" s="31">
        <f>Werkprogramma!$B$64</f>
        <v>28.86</v>
      </c>
      <c r="Q40" s="32">
        <f t="shared" si="0"/>
        <v>424.88333333333333</v>
      </c>
      <c r="R40" s="42"/>
      <c r="S40" s="43"/>
      <c r="T40" s="33"/>
      <c r="U40" s="33"/>
    </row>
    <row r="41" spans="1:21" ht="16" thickBot="1" x14ac:dyDescent="0.25">
      <c r="A41" s="102"/>
      <c r="B41" s="115">
        <v>1</v>
      </c>
      <c r="C41" s="63" t="s">
        <v>198</v>
      </c>
      <c r="D41" s="64" t="s">
        <v>201</v>
      </c>
      <c r="E41" s="65"/>
      <c r="F41" s="64" t="s">
        <v>213</v>
      </c>
      <c r="G41" s="65" t="s">
        <v>217</v>
      </c>
      <c r="H41" s="66">
        <v>68.599999999999994</v>
      </c>
      <c r="I41" s="67" t="s">
        <v>220</v>
      </c>
      <c r="J41" s="116" t="s">
        <v>216</v>
      </c>
      <c r="K41" s="103"/>
      <c r="L41" s="37"/>
      <c r="M41" s="41" t="s">
        <v>55</v>
      </c>
      <c r="N41" s="30">
        <f>HLOOKUP(M41,Werkprogramma!$A$1:$AO$61,57,FALSE)</f>
        <v>316</v>
      </c>
      <c r="O41" s="30">
        <f>HLOOKUP(M41,Werkprogramma!$A$1:$AO$61,3,FALSE)</f>
        <v>200</v>
      </c>
      <c r="P41" s="31">
        <f>Werkprogramma!$B$64</f>
        <v>28.86</v>
      </c>
      <c r="Q41" s="32">
        <f t="shared" si="0"/>
        <v>1253.0354430379746</v>
      </c>
      <c r="R41" s="42" t="s">
        <v>171</v>
      </c>
      <c r="S41" s="43">
        <v>1</v>
      </c>
      <c r="T41" s="33">
        <f>VLOOKUP(R41,Werkprogramma!$A$59:$B$62,2,FALSE)</f>
        <v>2.95</v>
      </c>
      <c r="U41" s="33">
        <f t="shared" si="1"/>
        <v>202.37</v>
      </c>
    </row>
    <row r="42" spans="1:21" ht="16" thickBot="1" x14ac:dyDescent="0.25">
      <c r="A42" s="102"/>
      <c r="B42" s="115">
        <v>1</v>
      </c>
      <c r="C42" s="63" t="s">
        <v>198</v>
      </c>
      <c r="D42" s="64" t="s">
        <v>201</v>
      </c>
      <c r="E42" s="65"/>
      <c r="F42" s="64" t="s">
        <v>213</v>
      </c>
      <c r="G42" s="65" t="s">
        <v>217</v>
      </c>
      <c r="H42" s="66">
        <v>60.4</v>
      </c>
      <c r="I42" s="67" t="s">
        <v>220</v>
      </c>
      <c r="J42" s="116" t="s">
        <v>216</v>
      </c>
      <c r="K42" s="103"/>
      <c r="L42" s="37"/>
      <c r="M42" s="41" t="s">
        <v>55</v>
      </c>
      <c r="N42" s="30">
        <f>HLOOKUP(M42,Werkprogramma!$A$1:$AO$61,57,FALSE)</f>
        <v>316</v>
      </c>
      <c r="O42" s="30">
        <f>HLOOKUP(M42,Werkprogramma!$A$1:$AO$61,3,FALSE)</f>
        <v>200</v>
      </c>
      <c r="P42" s="31">
        <f>Werkprogramma!$B$64</f>
        <v>28.86</v>
      </c>
      <c r="Q42" s="32">
        <f t="shared" si="0"/>
        <v>1103.2556962025315</v>
      </c>
      <c r="R42" s="42" t="s">
        <v>171</v>
      </c>
      <c r="S42" s="43">
        <v>1</v>
      </c>
      <c r="T42" s="33">
        <f>VLOOKUP(R42,Werkprogramma!$A$59:$B$62,2,FALSE)</f>
        <v>2.95</v>
      </c>
      <c r="U42" s="33">
        <f t="shared" si="1"/>
        <v>178.18</v>
      </c>
    </row>
    <row r="43" spans="1:21" ht="16" thickBot="1" x14ac:dyDescent="0.25">
      <c r="A43" s="102"/>
      <c r="B43" s="115">
        <v>1</v>
      </c>
      <c r="C43" s="63" t="s">
        <v>198</v>
      </c>
      <c r="D43" s="64" t="s">
        <v>201</v>
      </c>
      <c r="E43" s="65"/>
      <c r="F43" s="64" t="s">
        <v>213</v>
      </c>
      <c r="G43" s="65" t="s">
        <v>217</v>
      </c>
      <c r="H43" s="66">
        <v>62.2</v>
      </c>
      <c r="I43" s="67" t="s">
        <v>220</v>
      </c>
      <c r="J43" s="116" t="s">
        <v>216</v>
      </c>
      <c r="K43" s="103"/>
      <c r="L43" s="37"/>
      <c r="M43" s="41" t="s">
        <v>55</v>
      </c>
      <c r="N43" s="30">
        <f>HLOOKUP(M43,Werkprogramma!$A$1:$AO$61,57,FALSE)</f>
        <v>316</v>
      </c>
      <c r="O43" s="30">
        <f>HLOOKUP(M43,Werkprogramma!$A$1:$AO$61,3,FALSE)</f>
        <v>200</v>
      </c>
      <c r="P43" s="31">
        <f>Werkprogramma!$B$64</f>
        <v>28.86</v>
      </c>
      <c r="Q43" s="32">
        <f t="shared" si="0"/>
        <v>1136.1341772151898</v>
      </c>
      <c r="R43" s="42" t="s">
        <v>171</v>
      </c>
      <c r="S43" s="43">
        <v>1</v>
      </c>
      <c r="T43" s="33">
        <f>VLOOKUP(R43,Werkprogramma!$A$59:$B$62,2,FALSE)</f>
        <v>2.95</v>
      </c>
      <c r="U43" s="33">
        <f t="shared" si="1"/>
        <v>183.49</v>
      </c>
    </row>
    <row r="44" spans="1:21" ht="16" thickBot="1" x14ac:dyDescent="0.25">
      <c r="A44" s="102"/>
      <c r="B44" s="115">
        <v>1</v>
      </c>
      <c r="C44" s="63" t="s">
        <v>198</v>
      </c>
      <c r="D44" s="64" t="s">
        <v>201</v>
      </c>
      <c r="E44" s="65"/>
      <c r="F44" s="64" t="s">
        <v>205</v>
      </c>
      <c r="G44" s="65" t="s">
        <v>219</v>
      </c>
      <c r="H44" s="66">
        <v>4.3</v>
      </c>
      <c r="I44" s="67" t="s">
        <v>222</v>
      </c>
      <c r="J44" s="116"/>
      <c r="K44" s="103"/>
      <c r="L44" s="37"/>
      <c r="M44" s="41" t="s">
        <v>67</v>
      </c>
      <c r="N44" s="30">
        <f>HLOOKUP(M44,Werkprogramma!$A$1:$AO$61,57,FALSE)</f>
        <v>72</v>
      </c>
      <c r="O44" s="30">
        <f>HLOOKUP(M44,Werkprogramma!$A$1:$AO$61,3,FALSE)</f>
        <v>200</v>
      </c>
      <c r="P44" s="31">
        <f>Werkprogramma!$B$64</f>
        <v>28.86</v>
      </c>
      <c r="Q44" s="32">
        <f t="shared" si="0"/>
        <v>344.71666666666664</v>
      </c>
      <c r="R44" s="42"/>
      <c r="S44" s="43"/>
      <c r="T44" s="33"/>
      <c r="U44" s="33"/>
    </row>
    <row r="45" spans="1:21" ht="16" thickBot="1" x14ac:dyDescent="0.25">
      <c r="A45" s="102"/>
      <c r="B45" s="115">
        <v>1</v>
      </c>
      <c r="C45" s="63" t="s">
        <v>198</v>
      </c>
      <c r="D45" s="64" t="s">
        <v>201</v>
      </c>
      <c r="E45" s="65"/>
      <c r="F45" s="64" t="s">
        <v>205</v>
      </c>
      <c r="G45" s="65" t="s">
        <v>219</v>
      </c>
      <c r="H45" s="66">
        <v>1.9</v>
      </c>
      <c r="I45" s="67" t="s">
        <v>222</v>
      </c>
      <c r="J45" s="116"/>
      <c r="K45" s="103"/>
      <c r="L45" s="37"/>
      <c r="M45" s="41" t="s">
        <v>67</v>
      </c>
      <c r="N45" s="30">
        <f>HLOOKUP(M45,Werkprogramma!$A$1:$AO$61,57,FALSE)</f>
        <v>72</v>
      </c>
      <c r="O45" s="30">
        <f>HLOOKUP(M45,Werkprogramma!$A$1:$AO$61,3,FALSE)</f>
        <v>200</v>
      </c>
      <c r="P45" s="31">
        <f>Werkprogramma!$B$64</f>
        <v>28.86</v>
      </c>
      <c r="Q45" s="32">
        <f t="shared" si="0"/>
        <v>152.31666666666666</v>
      </c>
      <c r="R45" s="42"/>
      <c r="S45" s="43"/>
      <c r="T45" s="33"/>
      <c r="U45" s="33"/>
    </row>
    <row r="46" spans="1:21" ht="16" thickBot="1" x14ac:dyDescent="0.25">
      <c r="A46" s="102"/>
      <c r="B46" s="115">
        <v>1</v>
      </c>
      <c r="C46" s="63" t="s">
        <v>198</v>
      </c>
      <c r="D46" s="64" t="s">
        <v>201</v>
      </c>
      <c r="E46" s="65"/>
      <c r="F46" s="64" t="s">
        <v>212</v>
      </c>
      <c r="G46" s="65" t="s">
        <v>218</v>
      </c>
      <c r="H46" s="66">
        <v>66.400000000000006</v>
      </c>
      <c r="I46" s="67" t="s">
        <v>220</v>
      </c>
      <c r="J46" s="116"/>
      <c r="K46" s="103"/>
      <c r="L46" s="37"/>
      <c r="M46" s="41" t="s">
        <v>49</v>
      </c>
      <c r="N46" s="30">
        <f>HLOOKUP(M46,Werkprogramma!$A$1:$AO$61,57,FALSE)</f>
        <v>579</v>
      </c>
      <c r="O46" s="30">
        <f>HLOOKUP(M46,Werkprogramma!$A$1:$AO$61,3,FALSE)</f>
        <v>200</v>
      </c>
      <c r="P46" s="31">
        <f>Werkprogramma!$B$64</f>
        <v>28.86</v>
      </c>
      <c r="Q46" s="32">
        <f t="shared" si="0"/>
        <v>661.93575129533679</v>
      </c>
      <c r="R46" s="42" t="s">
        <v>171</v>
      </c>
      <c r="S46" s="43">
        <v>1</v>
      </c>
      <c r="T46" s="33">
        <f>VLOOKUP(R46,Werkprogramma!$A$59:$B$62,2,FALSE)</f>
        <v>2.95</v>
      </c>
      <c r="U46" s="33">
        <f t="shared" si="1"/>
        <v>195.88000000000002</v>
      </c>
    </row>
    <row r="47" spans="1:21" ht="16" thickBot="1" x14ac:dyDescent="0.25">
      <c r="A47" s="102"/>
      <c r="B47" s="115">
        <v>1</v>
      </c>
      <c r="C47" s="63" t="s">
        <v>198</v>
      </c>
      <c r="D47" s="64" t="s">
        <v>201</v>
      </c>
      <c r="E47" s="65"/>
      <c r="F47" s="64" t="s">
        <v>214</v>
      </c>
      <c r="G47" s="65" t="s">
        <v>218</v>
      </c>
      <c r="H47" s="66">
        <v>64.3</v>
      </c>
      <c r="I47" s="67" t="s">
        <v>220</v>
      </c>
      <c r="J47" s="116"/>
      <c r="K47" s="103"/>
      <c r="L47" s="37"/>
      <c r="M47" s="41" t="s">
        <v>75</v>
      </c>
      <c r="N47" s="30">
        <f>HLOOKUP(M47,Werkprogramma!$A$1:$AO$61,57,FALSE)</f>
        <v>356</v>
      </c>
      <c r="O47" s="30">
        <f>HLOOKUP(M47,Werkprogramma!$A$1:$AO$61,3,FALSE)</f>
        <v>200</v>
      </c>
      <c r="P47" s="31">
        <f>Werkprogramma!$B$64</f>
        <v>28.86</v>
      </c>
      <c r="Q47" s="32">
        <f t="shared" si="0"/>
        <v>1042.5269662921348</v>
      </c>
      <c r="R47" s="42" t="s">
        <v>171</v>
      </c>
      <c r="S47" s="43">
        <v>1</v>
      </c>
      <c r="T47" s="33">
        <f>VLOOKUP(R47,Werkprogramma!$A$59:$B$62,2,FALSE)</f>
        <v>2.95</v>
      </c>
      <c r="U47" s="33">
        <f t="shared" si="1"/>
        <v>189.685</v>
      </c>
    </row>
    <row r="48" spans="1:21" ht="16" thickBot="1" x14ac:dyDescent="0.25">
      <c r="A48" s="100"/>
      <c r="B48" s="121"/>
      <c r="C48" s="122" t="s">
        <v>25</v>
      </c>
      <c r="D48" s="122"/>
      <c r="E48" s="122"/>
      <c r="F48" s="122"/>
      <c r="G48" s="122"/>
      <c r="H48" s="125">
        <f>SUM(H11:H47)</f>
        <v>1309.6000000000001</v>
      </c>
      <c r="I48" s="123"/>
      <c r="J48" s="124"/>
      <c r="K48" s="101"/>
      <c r="L48" s="8"/>
      <c r="M48" t="s">
        <v>26</v>
      </c>
      <c r="N48" s="30"/>
      <c r="O48" s="30"/>
      <c r="P48" s="30"/>
      <c r="Q48" s="32"/>
      <c r="R48" s="20" t="s">
        <v>27</v>
      </c>
      <c r="T48" s="33"/>
      <c r="U48" s="33"/>
    </row>
    <row r="49" spans="1:21" ht="16" thickBot="1" x14ac:dyDescent="0.25">
      <c r="A49" s="117"/>
      <c r="B49" s="118"/>
      <c r="C49" s="118"/>
      <c r="D49" s="118"/>
      <c r="E49" s="118"/>
      <c r="F49" s="118"/>
      <c r="G49" s="118"/>
      <c r="H49" s="119"/>
      <c r="I49" s="118"/>
      <c r="J49" s="118"/>
      <c r="K49" s="120"/>
      <c r="L49" s="8"/>
      <c r="M49" s="22">
        <f>Q49</f>
        <v>21924.649522626401</v>
      </c>
      <c r="N49" s="30"/>
      <c r="O49" s="30"/>
      <c r="P49" s="30"/>
      <c r="Q49" s="32">
        <f>SUM(Q11:Q47)</f>
        <v>21924.649522626401</v>
      </c>
      <c r="R49" s="24">
        <f>U49</f>
        <v>2931.7100000000005</v>
      </c>
      <c r="T49" s="33"/>
      <c r="U49" s="33">
        <f>SUM(U11:U47)</f>
        <v>2931.7100000000005</v>
      </c>
    </row>
    <row r="50" spans="1:21" ht="17" thickTop="1" thickBot="1" x14ac:dyDescent="0.25">
      <c r="A50" s="106"/>
      <c r="B50" s="57"/>
      <c r="C50" s="57"/>
      <c r="D50" s="57"/>
      <c r="E50" s="57"/>
      <c r="F50" s="58"/>
      <c r="G50" s="59"/>
      <c r="H50" s="59"/>
      <c r="I50" s="59"/>
      <c r="J50" s="57"/>
      <c r="K50" s="107"/>
      <c r="L50" s="14"/>
    </row>
    <row r="51" spans="1:21" ht="16" thickBot="1" x14ac:dyDescent="0.25">
      <c r="A51" s="108"/>
      <c r="B51" s="248" t="s">
        <v>28</v>
      </c>
      <c r="C51" s="249"/>
      <c r="D51" s="249"/>
      <c r="E51" s="249"/>
      <c r="F51" s="249"/>
      <c r="G51" s="249"/>
      <c r="H51" s="249"/>
      <c r="I51" s="249"/>
      <c r="J51" s="250"/>
      <c r="K51" s="109"/>
      <c r="L51" s="37"/>
      <c r="P51" t="s">
        <v>254</v>
      </c>
      <c r="Q51"/>
    </row>
    <row r="52" spans="1:21" ht="16" thickBot="1" x14ac:dyDescent="0.25">
      <c r="A52" s="106"/>
      <c r="B52" s="242"/>
      <c r="C52" s="243"/>
      <c r="D52" s="243"/>
      <c r="E52" s="243"/>
      <c r="F52" s="243"/>
      <c r="G52" s="243"/>
      <c r="H52" s="243"/>
      <c r="I52" s="243"/>
      <c r="J52" s="244"/>
      <c r="K52" s="107"/>
      <c r="L52" s="37"/>
      <c r="M52" t="s">
        <v>255</v>
      </c>
      <c r="N52" t="s">
        <v>256</v>
      </c>
      <c r="O52" s="233">
        <v>102.7</v>
      </c>
      <c r="Q52" s="234">
        <f>+O52*Werkprogramma!B67</f>
        <v>251.61500000000004</v>
      </c>
    </row>
    <row r="53" spans="1:21" ht="16" thickBot="1" x14ac:dyDescent="0.25">
      <c r="A53" s="106"/>
      <c r="B53" s="245"/>
      <c r="C53" s="246"/>
      <c r="D53" s="246"/>
      <c r="E53" s="246"/>
      <c r="F53" s="246"/>
      <c r="G53" s="246"/>
      <c r="H53" s="246"/>
      <c r="I53" s="246"/>
      <c r="J53" s="247"/>
      <c r="K53" s="107"/>
      <c r="L53" s="37"/>
      <c r="M53" t="s">
        <v>255</v>
      </c>
      <c r="N53" t="s">
        <v>256</v>
      </c>
      <c r="O53" s="233"/>
      <c r="Q53" s="234">
        <f>+O53*Werkprogramma!B68</f>
        <v>0</v>
      </c>
    </row>
    <row r="54" spans="1:21" ht="16" thickBot="1" x14ac:dyDescent="0.25">
      <c r="A54" s="106"/>
      <c r="B54" s="245"/>
      <c r="C54" s="246"/>
      <c r="D54" s="246"/>
      <c r="E54" s="246"/>
      <c r="F54" s="246"/>
      <c r="G54" s="246"/>
      <c r="H54" s="246"/>
      <c r="I54" s="246"/>
      <c r="J54" s="247"/>
      <c r="K54" s="107"/>
      <c r="L54" s="37"/>
      <c r="M54" s="232" t="s">
        <v>257</v>
      </c>
      <c r="Q54"/>
    </row>
    <row r="55" spans="1:21" ht="16" thickBot="1" x14ac:dyDescent="0.25">
      <c r="A55" s="106"/>
      <c r="B55" s="245"/>
      <c r="C55" s="246"/>
      <c r="D55" s="246"/>
      <c r="E55" s="246"/>
      <c r="F55" s="246"/>
      <c r="G55" s="246"/>
      <c r="H55" s="246"/>
      <c r="I55" s="246"/>
      <c r="J55" s="247"/>
      <c r="K55" s="107"/>
      <c r="L55" s="37"/>
    </row>
    <row r="56" spans="1:21" ht="16" thickBot="1" x14ac:dyDescent="0.25">
      <c r="A56" s="106"/>
      <c r="B56" s="245"/>
      <c r="C56" s="246"/>
      <c r="D56" s="246"/>
      <c r="E56" s="246"/>
      <c r="F56" s="246"/>
      <c r="G56" s="246"/>
      <c r="H56" s="246"/>
      <c r="I56" s="246"/>
      <c r="J56" s="247"/>
      <c r="K56" s="107"/>
      <c r="L56" s="37"/>
    </row>
    <row r="57" spans="1:21" ht="16" thickBot="1" x14ac:dyDescent="0.25">
      <c r="A57" s="106"/>
      <c r="B57" s="245"/>
      <c r="C57" s="246"/>
      <c r="D57" s="246"/>
      <c r="E57" s="246"/>
      <c r="F57" s="246"/>
      <c r="G57" s="246"/>
      <c r="H57" s="246"/>
      <c r="I57" s="246"/>
      <c r="J57" s="247"/>
      <c r="K57" s="107"/>
      <c r="L57" s="12"/>
    </row>
    <row r="58" spans="1:21" ht="16" thickBot="1" x14ac:dyDescent="0.25">
      <c r="A58" s="106"/>
      <c r="B58" s="245"/>
      <c r="C58" s="246"/>
      <c r="D58" s="246"/>
      <c r="E58" s="246"/>
      <c r="F58" s="246"/>
      <c r="G58" s="246"/>
      <c r="H58" s="246"/>
      <c r="I58" s="246"/>
      <c r="J58" s="247"/>
      <c r="K58" s="107"/>
      <c r="L58" s="12"/>
    </row>
    <row r="59" spans="1:21" ht="16" thickBot="1" x14ac:dyDescent="0.25">
      <c r="A59" s="106"/>
      <c r="B59" s="237"/>
      <c r="C59" s="238"/>
      <c r="D59" s="238"/>
      <c r="E59" s="238"/>
      <c r="F59" s="238"/>
      <c r="G59" s="238"/>
      <c r="H59" s="238"/>
      <c r="I59" s="238"/>
      <c r="J59" s="239"/>
      <c r="K59" s="107"/>
      <c r="L59" s="12"/>
    </row>
    <row r="60" spans="1:21" ht="16" thickBot="1" x14ac:dyDescent="0.25">
      <c r="A60" s="110"/>
      <c r="B60" s="111"/>
      <c r="C60" s="111"/>
      <c r="D60" s="111"/>
      <c r="E60" s="111"/>
      <c r="F60" s="112"/>
      <c r="G60" s="113"/>
      <c r="H60" s="113"/>
      <c r="I60" s="113"/>
      <c r="J60" s="111"/>
      <c r="K60" s="114"/>
      <c r="L60" s="12"/>
    </row>
    <row r="61" spans="1:21" ht="16" thickTop="1" x14ac:dyDescent="0.2">
      <c r="A61" s="12"/>
      <c r="B61" s="12"/>
      <c r="C61" s="12"/>
      <c r="D61" s="12"/>
      <c r="E61" s="12"/>
      <c r="F61" s="13"/>
      <c r="G61" s="14"/>
      <c r="H61" s="14"/>
      <c r="I61" s="14"/>
      <c r="J61" s="14"/>
      <c r="K61" s="14"/>
      <c r="L61" s="14"/>
    </row>
    <row r="62" spans="1:21" x14ac:dyDescent="0.2">
      <c r="A62" s="37"/>
      <c r="B62" s="37"/>
      <c r="C62" s="37"/>
      <c r="D62" s="37"/>
      <c r="E62" s="37"/>
      <c r="F62" s="37"/>
      <c r="G62" s="37"/>
      <c r="H62" s="9"/>
      <c r="I62" s="37"/>
      <c r="J62" s="37"/>
      <c r="K62" s="37"/>
      <c r="L62" s="37"/>
    </row>
  </sheetData>
  <mergeCells count="15">
    <mergeCell ref="M9:Q9"/>
    <mergeCell ref="R9:V9"/>
    <mergeCell ref="B59:J59"/>
    <mergeCell ref="G3:J8"/>
    <mergeCell ref="D4:F4"/>
    <mergeCell ref="D5:F5"/>
    <mergeCell ref="D6:F6"/>
    <mergeCell ref="B52:J52"/>
    <mergeCell ref="B53:J53"/>
    <mergeCell ref="B54:J54"/>
    <mergeCell ref="B55:J55"/>
    <mergeCell ref="B56:J56"/>
    <mergeCell ref="B57:J57"/>
    <mergeCell ref="B58:J58"/>
    <mergeCell ref="B51:J51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M11:M47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zoomScale="117" zoomScaleNormal="60"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78"/>
      <c r="I2" s="278"/>
      <c r="J2" s="278"/>
      <c r="K2" s="278"/>
      <c r="L2" s="278"/>
      <c r="M2" s="278"/>
      <c r="N2" s="278"/>
      <c r="O2" s="278"/>
      <c r="P2" s="278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78"/>
      <c r="I3" s="278"/>
      <c r="J3" s="278"/>
      <c r="K3" s="278"/>
      <c r="L3" s="278"/>
      <c r="M3" s="278"/>
      <c r="N3" s="278"/>
      <c r="O3" s="278"/>
      <c r="P3" s="278"/>
      <c r="Q3" s="107"/>
      <c r="R3" s="12"/>
    </row>
    <row r="4" spans="1:18" x14ac:dyDescent="0.2">
      <c r="A4" s="141"/>
      <c r="B4" s="48"/>
      <c r="C4" s="48" t="s">
        <v>1</v>
      </c>
      <c r="D4" s="279" t="str">
        <f>Ruimtestaat!D4</f>
        <v>PCB De Wegwijzer</v>
      </c>
      <c r="E4" s="279"/>
      <c r="F4" s="279"/>
      <c r="G4" s="49"/>
      <c r="H4" s="278"/>
      <c r="I4" s="278"/>
      <c r="J4" s="278"/>
      <c r="K4" s="278"/>
      <c r="L4" s="278"/>
      <c r="M4" s="278"/>
      <c r="N4" s="278"/>
      <c r="O4" s="278"/>
      <c r="P4" s="278"/>
      <c r="Q4" s="107"/>
      <c r="R4" s="8"/>
    </row>
    <row r="5" spans="1:18" x14ac:dyDescent="0.2">
      <c r="A5" s="141"/>
      <c r="B5" s="48"/>
      <c r="C5" s="48" t="s">
        <v>2</v>
      </c>
      <c r="D5" s="279" t="str">
        <f>Ruimtestaat!D5</f>
        <v>Hyacinth 1a</v>
      </c>
      <c r="E5" s="279"/>
      <c r="F5" s="279"/>
      <c r="G5" s="49"/>
      <c r="H5" s="278"/>
      <c r="I5" s="278"/>
      <c r="J5" s="278"/>
      <c r="K5" s="278"/>
      <c r="L5" s="278"/>
      <c r="M5" s="278"/>
      <c r="N5" s="278"/>
      <c r="O5" s="278"/>
      <c r="P5" s="278"/>
      <c r="Q5" s="107"/>
      <c r="R5" s="8"/>
    </row>
    <row r="6" spans="1:18" x14ac:dyDescent="0.2">
      <c r="A6" s="141"/>
      <c r="B6" s="48"/>
      <c r="C6" s="48" t="s">
        <v>3</v>
      </c>
      <c r="D6" s="279" t="str">
        <f>Ruimtestaat!D6</f>
        <v>2925 EN  Krimpen aan den Ijssel</v>
      </c>
      <c r="E6" s="279"/>
      <c r="F6" s="279"/>
      <c r="G6" s="49"/>
      <c r="H6" s="278"/>
      <c r="I6" s="278"/>
      <c r="J6" s="278"/>
      <c r="K6" s="278"/>
      <c r="L6" s="278"/>
      <c r="M6" s="278"/>
      <c r="N6" s="278"/>
      <c r="O6" s="278"/>
      <c r="P6" s="278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78"/>
      <c r="I7" s="278"/>
      <c r="J7" s="278"/>
      <c r="K7" s="278"/>
      <c r="L7" s="278"/>
      <c r="M7" s="278"/>
      <c r="N7" s="278"/>
      <c r="O7" s="278"/>
      <c r="P7" s="278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78"/>
      <c r="I8" s="278"/>
      <c r="J8" s="278"/>
      <c r="K8" s="278"/>
      <c r="L8" s="278"/>
      <c r="M8" s="278"/>
      <c r="N8" s="278"/>
      <c r="O8" s="278"/>
      <c r="P8" s="278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78"/>
      <c r="I9" s="278"/>
      <c r="J9" s="278"/>
      <c r="K9" s="278"/>
      <c r="L9" s="278"/>
      <c r="M9" s="278"/>
      <c r="N9" s="278"/>
      <c r="O9" s="278"/>
      <c r="P9" s="278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78"/>
      <c r="I10" s="278"/>
      <c r="J10" s="278"/>
      <c r="K10" s="278"/>
      <c r="L10" s="278"/>
      <c r="M10" s="278"/>
      <c r="N10" s="278"/>
      <c r="O10" s="278"/>
      <c r="P10" s="278"/>
      <c r="Q10" s="107"/>
      <c r="R10" s="12"/>
    </row>
    <row r="11" spans="1:18" ht="16" thickBot="1" x14ac:dyDescent="0.25">
      <c r="A11" s="140"/>
      <c r="B11" s="277" t="s">
        <v>30</v>
      </c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2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73" t="s">
        <v>32</v>
      </c>
      <c r="H13" s="274"/>
      <c r="I13" s="275"/>
      <c r="J13" s="150" t="s">
        <v>33</v>
      </c>
      <c r="K13" s="273" t="s">
        <v>34</v>
      </c>
      <c r="L13" s="276"/>
      <c r="M13" s="275"/>
      <c r="N13" s="151"/>
      <c r="O13" s="277" t="s">
        <v>35</v>
      </c>
      <c r="P13" s="275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198</v>
      </c>
      <c r="D15" s="159" t="s">
        <v>201</v>
      </c>
      <c r="E15" s="159" t="s">
        <v>202</v>
      </c>
      <c r="F15" s="160">
        <v>2</v>
      </c>
      <c r="G15" s="161">
        <v>1.87</v>
      </c>
      <c r="H15" s="161">
        <v>2.37</v>
      </c>
      <c r="I15" s="161">
        <f>+G15*H15</f>
        <v>4.4319000000000006</v>
      </c>
      <c r="J15" s="161">
        <v>51</v>
      </c>
      <c r="K15" s="161">
        <f>+I15*J15</f>
        <v>226.02690000000004</v>
      </c>
      <c r="L15" s="161">
        <f>+I15*J15</f>
        <v>226.02690000000004</v>
      </c>
      <c r="M15" s="167">
        <f t="shared" ref="M15:M26" si="0">K15+L15</f>
        <v>452.05380000000008</v>
      </c>
      <c r="N15" s="170">
        <f>M15*F15</f>
        <v>904.10760000000016</v>
      </c>
      <c r="O15" s="271"/>
      <c r="P15" s="272"/>
      <c r="Q15" s="107"/>
      <c r="R15" s="12"/>
    </row>
    <row r="16" spans="1:18" ht="16" thickBot="1" x14ac:dyDescent="0.25">
      <c r="A16" s="140"/>
      <c r="B16" s="162">
        <v>1</v>
      </c>
      <c r="C16" s="68" t="s">
        <v>198</v>
      </c>
      <c r="D16" s="68" t="s">
        <v>201</v>
      </c>
      <c r="E16" s="68" t="s">
        <v>202</v>
      </c>
      <c r="F16" s="61">
        <v>2</v>
      </c>
      <c r="G16" s="62">
        <v>1.2</v>
      </c>
      <c r="H16" s="62">
        <v>1.6</v>
      </c>
      <c r="I16" s="62">
        <f>+G16*H16</f>
        <v>1.92</v>
      </c>
      <c r="J16" s="62">
        <v>10</v>
      </c>
      <c r="K16" s="62">
        <f>+I16*J16</f>
        <v>19.2</v>
      </c>
      <c r="L16" s="62">
        <f>+I16*J16</f>
        <v>19.2</v>
      </c>
      <c r="M16" s="168">
        <f t="shared" si="0"/>
        <v>38.4</v>
      </c>
      <c r="N16" s="171">
        <f>M16*F16</f>
        <v>76.8</v>
      </c>
      <c r="O16" s="269"/>
      <c r="P16" s="256"/>
      <c r="Q16" s="107"/>
      <c r="R16" s="12"/>
    </row>
    <row r="17" spans="1:18" ht="16" thickBot="1" x14ac:dyDescent="0.25">
      <c r="A17" s="140"/>
      <c r="B17" s="162">
        <v>1</v>
      </c>
      <c r="C17" s="68" t="s">
        <v>198</v>
      </c>
      <c r="D17" s="68" t="s">
        <v>201</v>
      </c>
      <c r="E17" s="68" t="s">
        <v>202</v>
      </c>
      <c r="F17" s="61">
        <v>2</v>
      </c>
      <c r="G17" s="62">
        <v>3</v>
      </c>
      <c r="H17" s="62">
        <v>2.5</v>
      </c>
      <c r="I17" s="62">
        <f t="shared" ref="I17:I26" si="1">+G17*H17</f>
        <v>7.5</v>
      </c>
      <c r="J17" s="62">
        <v>2</v>
      </c>
      <c r="K17" s="62">
        <f t="shared" ref="K17:K26" si="2">+I17*J17</f>
        <v>15</v>
      </c>
      <c r="L17" s="62">
        <f t="shared" ref="L17:L26" si="3">+I17*J17</f>
        <v>15</v>
      </c>
      <c r="M17" s="168">
        <f t="shared" si="0"/>
        <v>30</v>
      </c>
      <c r="N17" s="171">
        <f t="shared" ref="N17:N26" si="4">M17*F17</f>
        <v>60</v>
      </c>
      <c r="O17" s="251"/>
      <c r="P17" s="252"/>
      <c r="Q17" s="107"/>
      <c r="R17" s="12"/>
    </row>
    <row r="18" spans="1:18" ht="16" thickBot="1" x14ac:dyDescent="0.25">
      <c r="A18" s="140"/>
      <c r="B18" s="162">
        <v>1</v>
      </c>
      <c r="C18" s="68" t="s">
        <v>198</v>
      </c>
      <c r="D18" s="68" t="s">
        <v>201</v>
      </c>
      <c r="E18" s="68" t="s">
        <v>202</v>
      </c>
      <c r="F18" s="61">
        <v>2</v>
      </c>
      <c r="G18" s="62">
        <v>2</v>
      </c>
      <c r="H18" s="62">
        <v>2</v>
      </c>
      <c r="I18" s="62">
        <f t="shared" si="1"/>
        <v>4</v>
      </c>
      <c r="J18" s="62">
        <v>1</v>
      </c>
      <c r="K18" s="62">
        <f t="shared" si="2"/>
        <v>4</v>
      </c>
      <c r="L18" s="62">
        <f t="shared" si="3"/>
        <v>4</v>
      </c>
      <c r="M18" s="168">
        <f t="shared" si="0"/>
        <v>8</v>
      </c>
      <c r="N18" s="171">
        <f t="shared" si="4"/>
        <v>16</v>
      </c>
      <c r="O18" s="251"/>
      <c r="P18" s="252"/>
      <c r="Q18" s="107"/>
      <c r="R18" s="12"/>
    </row>
    <row r="19" spans="1:18" ht="16" thickBot="1" x14ac:dyDescent="0.25">
      <c r="A19" s="140"/>
      <c r="B19" s="162">
        <v>1</v>
      </c>
      <c r="C19" s="68" t="s">
        <v>198</v>
      </c>
      <c r="D19" s="68" t="s">
        <v>201</v>
      </c>
      <c r="E19" s="68" t="s">
        <v>202</v>
      </c>
      <c r="F19" s="61">
        <v>2</v>
      </c>
      <c r="G19" s="62">
        <v>1.8</v>
      </c>
      <c r="H19" s="62">
        <v>0.7</v>
      </c>
      <c r="I19" s="62">
        <f t="shared" si="1"/>
        <v>1.26</v>
      </c>
      <c r="J19" s="62">
        <v>16</v>
      </c>
      <c r="K19" s="62">
        <f t="shared" si="2"/>
        <v>20.16</v>
      </c>
      <c r="L19" s="62">
        <f t="shared" si="3"/>
        <v>20.16</v>
      </c>
      <c r="M19" s="168">
        <f t="shared" si="0"/>
        <v>40.32</v>
      </c>
      <c r="N19" s="171">
        <f t="shared" si="4"/>
        <v>80.64</v>
      </c>
      <c r="O19" s="261" t="s">
        <v>224</v>
      </c>
      <c r="P19" s="262"/>
      <c r="Q19" s="107"/>
      <c r="R19" s="12"/>
    </row>
    <row r="20" spans="1:18" ht="16" thickBot="1" x14ac:dyDescent="0.25">
      <c r="A20" s="140"/>
      <c r="B20" s="162">
        <v>1</v>
      </c>
      <c r="C20" s="68" t="s">
        <v>198</v>
      </c>
      <c r="D20" s="68" t="s">
        <v>201</v>
      </c>
      <c r="E20" s="68" t="s">
        <v>225</v>
      </c>
      <c r="F20" s="61">
        <v>2</v>
      </c>
      <c r="G20" s="62">
        <v>1.88</v>
      </c>
      <c r="H20" s="62">
        <v>1.8</v>
      </c>
      <c r="I20" s="62">
        <f t="shared" si="1"/>
        <v>3.3839999999999999</v>
      </c>
      <c r="J20" s="62">
        <v>31</v>
      </c>
      <c r="K20" s="62">
        <f t="shared" si="2"/>
        <v>104.904</v>
      </c>
      <c r="L20" s="62">
        <f t="shared" si="3"/>
        <v>104.904</v>
      </c>
      <c r="M20" s="168">
        <f t="shared" si="0"/>
        <v>209.80799999999999</v>
      </c>
      <c r="N20" s="171">
        <f t="shared" si="4"/>
        <v>419.61599999999999</v>
      </c>
      <c r="O20" s="251"/>
      <c r="P20" s="252"/>
      <c r="Q20" s="107"/>
      <c r="R20" s="12"/>
    </row>
    <row r="21" spans="1:18" ht="16" thickBot="1" x14ac:dyDescent="0.25">
      <c r="A21" s="140"/>
      <c r="B21" s="162">
        <v>1</v>
      </c>
      <c r="C21" s="68" t="s">
        <v>198</v>
      </c>
      <c r="D21" s="68" t="s">
        <v>201</v>
      </c>
      <c r="E21" s="68" t="s">
        <v>225</v>
      </c>
      <c r="F21" s="61">
        <v>2</v>
      </c>
      <c r="G21" s="62">
        <v>1.65</v>
      </c>
      <c r="H21" s="62">
        <v>0.3</v>
      </c>
      <c r="I21" s="62">
        <f t="shared" si="1"/>
        <v>0.49499999999999994</v>
      </c>
      <c r="J21" s="62">
        <v>2</v>
      </c>
      <c r="K21" s="62">
        <f t="shared" si="2"/>
        <v>0.98999999999999988</v>
      </c>
      <c r="L21" s="62">
        <f t="shared" si="3"/>
        <v>0.98999999999999988</v>
      </c>
      <c r="M21" s="168">
        <f t="shared" si="0"/>
        <v>1.9799999999999998</v>
      </c>
      <c r="N21" s="171">
        <f t="shared" si="4"/>
        <v>3.9599999999999995</v>
      </c>
      <c r="O21" s="251"/>
      <c r="P21" s="252"/>
      <c r="Q21" s="107"/>
      <c r="R21" s="12"/>
    </row>
    <row r="22" spans="1:18" ht="16" thickBot="1" x14ac:dyDescent="0.25">
      <c r="A22" s="140"/>
      <c r="B22" s="162">
        <v>1</v>
      </c>
      <c r="C22" s="68" t="s">
        <v>198</v>
      </c>
      <c r="D22" s="68" t="s">
        <v>201</v>
      </c>
      <c r="E22" s="68" t="s">
        <v>225</v>
      </c>
      <c r="F22" s="61">
        <v>2</v>
      </c>
      <c r="G22" s="62">
        <v>2</v>
      </c>
      <c r="H22" s="62">
        <v>0.3</v>
      </c>
      <c r="I22" s="62">
        <f t="shared" si="1"/>
        <v>0.6</v>
      </c>
      <c r="J22" s="62">
        <v>9</v>
      </c>
      <c r="K22" s="62">
        <f t="shared" si="2"/>
        <v>5.3999999999999995</v>
      </c>
      <c r="L22" s="62">
        <f t="shared" si="3"/>
        <v>5.3999999999999995</v>
      </c>
      <c r="M22" s="168">
        <f t="shared" si="0"/>
        <v>10.799999999999999</v>
      </c>
      <c r="N22" s="171">
        <f t="shared" si="4"/>
        <v>21.599999999999998</v>
      </c>
      <c r="O22" s="251"/>
      <c r="P22" s="252"/>
      <c r="Q22" s="107"/>
      <c r="R22" s="12"/>
    </row>
    <row r="23" spans="1:18" ht="16" thickBot="1" x14ac:dyDescent="0.25">
      <c r="A23" s="140"/>
      <c r="B23" s="162">
        <v>1</v>
      </c>
      <c r="C23" s="68" t="s">
        <v>198</v>
      </c>
      <c r="D23" s="68" t="s">
        <v>201</v>
      </c>
      <c r="E23" s="68" t="s">
        <v>225</v>
      </c>
      <c r="F23" s="61">
        <v>2</v>
      </c>
      <c r="G23" s="62">
        <v>1</v>
      </c>
      <c r="H23" s="62">
        <v>0.3</v>
      </c>
      <c r="I23" s="62">
        <f t="shared" si="1"/>
        <v>0.3</v>
      </c>
      <c r="J23" s="62">
        <v>17</v>
      </c>
      <c r="K23" s="62">
        <f t="shared" si="2"/>
        <v>5.0999999999999996</v>
      </c>
      <c r="L23" s="62">
        <f t="shared" si="3"/>
        <v>5.0999999999999996</v>
      </c>
      <c r="M23" s="168">
        <f t="shared" si="0"/>
        <v>10.199999999999999</v>
      </c>
      <c r="N23" s="171">
        <f t="shared" si="4"/>
        <v>20.399999999999999</v>
      </c>
      <c r="O23" s="251"/>
      <c r="P23" s="252"/>
      <c r="Q23" s="107"/>
      <c r="R23" s="12"/>
    </row>
    <row r="24" spans="1:18" ht="16" thickBot="1" x14ac:dyDescent="0.25">
      <c r="A24" s="140"/>
      <c r="B24" s="162">
        <v>1</v>
      </c>
      <c r="C24" s="68" t="s">
        <v>198</v>
      </c>
      <c r="D24" s="68" t="s">
        <v>201</v>
      </c>
      <c r="E24" s="68" t="s">
        <v>225</v>
      </c>
      <c r="F24" s="61">
        <v>2</v>
      </c>
      <c r="G24" s="62">
        <v>1.9</v>
      </c>
      <c r="H24" s="62">
        <v>2.4</v>
      </c>
      <c r="I24" s="62">
        <f t="shared" si="1"/>
        <v>4.5599999999999996</v>
      </c>
      <c r="J24" s="62">
        <v>1</v>
      </c>
      <c r="K24" s="62">
        <f t="shared" si="2"/>
        <v>4.5599999999999996</v>
      </c>
      <c r="L24" s="62">
        <f t="shared" si="3"/>
        <v>4.5599999999999996</v>
      </c>
      <c r="M24" s="168">
        <f t="shared" si="0"/>
        <v>9.1199999999999992</v>
      </c>
      <c r="N24" s="171">
        <f t="shared" si="4"/>
        <v>18.239999999999998</v>
      </c>
      <c r="O24" s="251"/>
      <c r="P24" s="252"/>
      <c r="Q24" s="107"/>
      <c r="R24" s="12"/>
    </row>
    <row r="25" spans="1:18" ht="16" thickBot="1" x14ac:dyDescent="0.25">
      <c r="A25" s="140"/>
      <c r="B25" s="162">
        <v>1</v>
      </c>
      <c r="C25" s="68" t="s">
        <v>198</v>
      </c>
      <c r="D25" s="68" t="s">
        <v>201</v>
      </c>
      <c r="E25" s="68" t="s">
        <v>225</v>
      </c>
      <c r="F25" s="61">
        <v>2</v>
      </c>
      <c r="G25" s="62">
        <v>0.65</v>
      </c>
      <c r="H25" s="62">
        <v>1.5</v>
      </c>
      <c r="I25" s="62">
        <f t="shared" si="1"/>
        <v>0.97500000000000009</v>
      </c>
      <c r="J25" s="62">
        <v>25</v>
      </c>
      <c r="K25" s="62">
        <f t="shared" si="2"/>
        <v>24.375000000000004</v>
      </c>
      <c r="L25" s="62">
        <f t="shared" si="3"/>
        <v>24.375000000000004</v>
      </c>
      <c r="M25" s="168">
        <f t="shared" si="0"/>
        <v>48.750000000000007</v>
      </c>
      <c r="N25" s="171">
        <f t="shared" si="4"/>
        <v>97.500000000000014</v>
      </c>
      <c r="O25" s="251"/>
      <c r="P25" s="252"/>
      <c r="Q25" s="107"/>
      <c r="R25" s="12"/>
    </row>
    <row r="26" spans="1:18" ht="16" thickBot="1" x14ac:dyDescent="0.25">
      <c r="A26" s="140"/>
      <c r="B26" s="162">
        <v>1</v>
      </c>
      <c r="C26" s="68" t="s">
        <v>198</v>
      </c>
      <c r="D26" s="68" t="s">
        <v>201</v>
      </c>
      <c r="E26" s="68" t="s">
        <v>225</v>
      </c>
      <c r="F26" s="61">
        <v>2</v>
      </c>
      <c r="G26" s="62">
        <v>3</v>
      </c>
      <c r="H26" s="62">
        <v>2.5</v>
      </c>
      <c r="I26" s="62">
        <f t="shared" si="1"/>
        <v>7.5</v>
      </c>
      <c r="J26" s="62">
        <v>1</v>
      </c>
      <c r="K26" s="62">
        <f t="shared" si="2"/>
        <v>7.5</v>
      </c>
      <c r="L26" s="62">
        <f t="shared" si="3"/>
        <v>7.5</v>
      </c>
      <c r="M26" s="168">
        <f t="shared" si="0"/>
        <v>15</v>
      </c>
      <c r="N26" s="171">
        <f t="shared" si="4"/>
        <v>30</v>
      </c>
      <c r="O26" s="251"/>
      <c r="P26" s="252"/>
      <c r="Q26" s="107"/>
      <c r="R26" s="12"/>
    </row>
    <row r="27" spans="1:18" ht="16" thickBot="1" x14ac:dyDescent="0.25">
      <c r="A27" s="140"/>
      <c r="B27" s="162"/>
      <c r="C27" s="68"/>
      <c r="D27" s="68"/>
      <c r="E27" s="68"/>
      <c r="F27" s="61"/>
      <c r="G27" s="62"/>
      <c r="H27" s="62"/>
      <c r="I27" s="62"/>
      <c r="J27" s="62"/>
      <c r="K27" s="62"/>
      <c r="L27" s="62"/>
      <c r="M27" s="168"/>
      <c r="N27" s="171"/>
      <c r="O27" s="251"/>
      <c r="P27" s="252"/>
      <c r="Q27" s="107"/>
      <c r="R27" s="12"/>
    </row>
    <row r="28" spans="1:18" ht="16" thickBot="1" x14ac:dyDescent="0.25">
      <c r="A28" s="140"/>
      <c r="B28" s="162"/>
      <c r="C28" s="68"/>
      <c r="D28" s="68"/>
      <c r="E28" s="68"/>
      <c r="F28" s="61"/>
      <c r="G28" s="62"/>
      <c r="H28" s="62"/>
      <c r="I28" s="62"/>
      <c r="J28" s="62"/>
      <c r="K28" s="62"/>
      <c r="L28" s="62"/>
      <c r="M28" s="168"/>
      <c r="N28" s="171"/>
      <c r="O28" s="251"/>
      <c r="P28" s="252"/>
      <c r="Q28" s="107"/>
      <c r="R28" s="12"/>
    </row>
    <row r="29" spans="1:18" ht="16" thickBot="1" x14ac:dyDescent="0.25">
      <c r="A29" s="140"/>
      <c r="B29" s="162"/>
      <c r="C29" s="68"/>
      <c r="D29" s="68"/>
      <c r="E29" s="68"/>
      <c r="F29" s="61"/>
      <c r="G29" s="62"/>
      <c r="H29" s="62"/>
      <c r="I29" s="62"/>
      <c r="J29" s="62"/>
      <c r="K29" s="62"/>
      <c r="L29" s="62"/>
      <c r="M29" s="168"/>
      <c r="N29" s="171"/>
      <c r="O29" s="269"/>
      <c r="P29" s="256"/>
      <c r="Q29" s="107"/>
      <c r="R29" s="12"/>
    </row>
    <row r="30" spans="1:18" ht="16" thickBot="1" x14ac:dyDescent="0.25">
      <c r="A30" s="140"/>
      <c r="B30" s="162"/>
      <c r="C30" s="68"/>
      <c r="D30" s="68"/>
      <c r="E30" s="68"/>
      <c r="F30" s="61"/>
      <c r="G30" s="62"/>
      <c r="H30" s="62"/>
      <c r="I30" s="62"/>
      <c r="J30" s="62"/>
      <c r="K30" s="62"/>
      <c r="L30" s="62"/>
      <c r="M30" s="168"/>
      <c r="N30" s="171"/>
      <c r="O30" s="269"/>
      <c r="P30" s="256"/>
      <c r="Q30" s="107"/>
      <c r="R30" s="12"/>
    </row>
    <row r="31" spans="1:18" ht="16" thickBot="1" x14ac:dyDescent="0.25">
      <c r="A31" s="140"/>
      <c r="B31" s="162"/>
      <c r="C31" s="68"/>
      <c r="D31" s="68"/>
      <c r="E31" s="68"/>
      <c r="F31" s="61"/>
      <c r="G31" s="62"/>
      <c r="H31" s="62"/>
      <c r="I31" s="62"/>
      <c r="J31" s="62"/>
      <c r="K31" s="62"/>
      <c r="L31" s="62"/>
      <c r="M31" s="168"/>
      <c r="N31" s="171"/>
      <c r="O31" s="269"/>
      <c r="P31" s="256"/>
      <c r="Q31" s="107"/>
      <c r="R31" s="12"/>
    </row>
    <row r="32" spans="1:18" ht="16" thickBot="1" x14ac:dyDescent="0.25">
      <c r="A32" s="140"/>
      <c r="B32" s="162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8"/>
      <c r="N32" s="171"/>
      <c r="O32" s="269"/>
      <c r="P32" s="256"/>
      <c r="Q32" s="107"/>
      <c r="R32" s="12"/>
    </row>
    <row r="33" spans="1:18" ht="16" thickBot="1" x14ac:dyDescent="0.25">
      <c r="A33" s="140"/>
      <c r="B33" s="162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8"/>
      <c r="N33" s="171"/>
      <c r="O33" s="269"/>
      <c r="P33" s="256"/>
      <c r="Q33" s="107"/>
      <c r="R33" s="12"/>
    </row>
    <row r="34" spans="1:18" ht="16" thickBot="1" x14ac:dyDescent="0.25">
      <c r="A34" s="140"/>
      <c r="B34" s="162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8"/>
      <c r="N34" s="171"/>
      <c r="O34" s="269"/>
      <c r="P34" s="256"/>
      <c r="Q34" s="107"/>
      <c r="R34" s="12"/>
    </row>
    <row r="35" spans="1:18" ht="16" thickBot="1" x14ac:dyDescent="0.25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9"/>
      <c r="P35" s="256"/>
      <c r="Q35" s="107"/>
      <c r="R35" s="12"/>
    </row>
    <row r="36" spans="1:18" ht="16" thickBot="1" x14ac:dyDescent="0.25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9"/>
      <c r="P36" s="256"/>
      <c r="Q36" s="107"/>
      <c r="R36" s="12"/>
    </row>
    <row r="37" spans="1:18" ht="16" thickBot="1" x14ac:dyDescent="0.25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9"/>
      <c r="P37" s="256"/>
      <c r="Q37" s="107"/>
      <c r="R37" s="12"/>
    </row>
    <row r="38" spans="1:18" ht="16" thickBot="1" x14ac:dyDescent="0.25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9"/>
      <c r="P38" s="256"/>
      <c r="Q38" s="107"/>
      <c r="R38" s="12"/>
    </row>
    <row r="39" spans="1:18" ht="16" thickBot="1" x14ac:dyDescent="0.25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9"/>
      <c r="P39" s="256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9"/>
      <c r="P40" s="256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9"/>
      <c r="P41" s="256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9"/>
      <c r="P42" s="256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9"/>
      <c r="P43" s="256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0"/>
      <c r="P44" s="260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437.21590000000003</v>
      </c>
      <c r="L46" s="150">
        <f t="shared" ref="L46:M46" si="5">SUM(L15:L44)</f>
        <v>437.21590000000003</v>
      </c>
      <c r="M46" s="150">
        <f t="shared" si="5"/>
        <v>874.43180000000007</v>
      </c>
      <c r="N46" s="150">
        <f>SUM(N15:N44)</f>
        <v>1748.8636000000001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63" t="s">
        <v>28</v>
      </c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5"/>
      <c r="Q48" s="109"/>
      <c r="R48" s="13"/>
    </row>
    <row r="49" spans="1:18" ht="16" thickBot="1" x14ac:dyDescent="0.25">
      <c r="A49" s="140"/>
      <c r="B49" s="266" t="s">
        <v>226</v>
      </c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8"/>
      <c r="Q49" s="107"/>
      <c r="R49" s="12"/>
    </row>
    <row r="50" spans="1:18" ht="16" thickBot="1" x14ac:dyDescent="0.25">
      <c r="A50" s="140"/>
      <c r="B50" s="253"/>
      <c r="C50" s="254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6"/>
      <c r="Q50" s="107"/>
      <c r="R50" s="12"/>
    </row>
    <row r="51" spans="1:18" ht="16" thickBot="1" x14ac:dyDescent="0.25">
      <c r="A51" s="140"/>
      <c r="B51" s="253" t="s">
        <v>227</v>
      </c>
      <c r="C51" s="254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6"/>
      <c r="Q51" s="107"/>
      <c r="R51" s="12"/>
    </row>
    <row r="52" spans="1:18" ht="16" thickBot="1" x14ac:dyDescent="0.25">
      <c r="A52" s="140"/>
      <c r="B52" s="253"/>
      <c r="C52" s="254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07"/>
      <c r="R52" s="12"/>
    </row>
    <row r="53" spans="1:18" ht="16" thickBot="1" x14ac:dyDescent="0.25">
      <c r="A53" s="140"/>
      <c r="B53" s="253"/>
      <c r="C53" s="254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6"/>
      <c r="Q53" s="107"/>
      <c r="R53" s="12"/>
    </row>
    <row r="54" spans="1:18" ht="16" thickBot="1" x14ac:dyDescent="0.25">
      <c r="A54" s="140"/>
      <c r="B54" s="253"/>
      <c r="C54" s="254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6"/>
      <c r="Q54" s="107"/>
      <c r="R54" s="12"/>
    </row>
    <row r="55" spans="1:18" ht="16" thickBot="1" x14ac:dyDescent="0.25">
      <c r="A55" s="140"/>
      <c r="B55" s="253"/>
      <c r="C55" s="254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6"/>
      <c r="Q55" s="107"/>
      <c r="R55" s="12"/>
    </row>
    <row r="56" spans="1:18" ht="16" thickBot="1" x14ac:dyDescent="0.25">
      <c r="A56" s="140"/>
      <c r="B56" s="257"/>
      <c r="C56" s="258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60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tabSelected="1" zoomScale="118" zoomScaleNormal="70" workbookViewId="0">
      <pane ySplit="4" topLeftCell="A58" activePane="bottomLeft" state="frozen"/>
      <selection pane="bottomLeft" activeCell="A65" sqref="A65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3" width="6.6640625" style="6" customWidth="1"/>
    <col min="4" max="4" width="7.1640625" style="6" bestFit="1" customWidth="1"/>
    <col min="5" max="5" width="6.6640625" style="6" customWidth="1"/>
    <col min="6" max="6" width="7.1640625" style="6" bestFit="1" customWidth="1"/>
    <col min="7" max="7" width="6.6640625" style="6" customWidth="1"/>
    <col min="8" max="8" width="7.1640625" style="6" bestFit="1" customWidth="1"/>
    <col min="9" max="9" width="6.6640625" style="6" customWidth="1"/>
    <col min="10" max="10" width="7.1640625" style="6" bestFit="1" customWidth="1"/>
    <col min="11" max="11" width="6.6640625" style="6" customWidth="1"/>
    <col min="12" max="12" width="7.1640625" style="6" bestFit="1" customWidth="1"/>
    <col min="13" max="13" width="6.6640625" style="6" customWidth="1"/>
    <col min="14" max="14" width="7.1640625" style="6" bestFit="1" customWidth="1"/>
    <col min="15" max="15" width="6.6640625" style="6" customWidth="1"/>
    <col min="16" max="16" width="7.1640625" style="6" bestFit="1" customWidth="1"/>
    <col min="17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  <col min="42" max="42" width="6.6640625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6" thickBot="1" x14ac:dyDescent="0.2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4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1" t="s">
        <v>249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5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1" t="s">
        <v>250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260</v>
      </c>
      <c r="B64" s="284">
        <v>28.86</v>
      </c>
      <c r="C64" s="7"/>
      <c r="D64" s="7"/>
      <c r="E64" s="7"/>
      <c r="F64" s="4"/>
      <c r="G64" s="231" t="s">
        <v>251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4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1" t="s">
        <v>252</v>
      </c>
      <c r="H66"/>
      <c r="I66"/>
      <c r="J66"/>
      <c r="K66"/>
      <c r="L66"/>
      <c r="M66"/>
      <c r="N66"/>
      <c r="O66"/>
    </row>
    <row r="67" spans="1:41" x14ac:dyDescent="0.2">
      <c r="A67" t="s">
        <v>229</v>
      </c>
      <c r="B67" s="229">
        <v>2.4500000000000002</v>
      </c>
      <c r="C67" t="s">
        <v>230</v>
      </c>
      <c r="D67"/>
      <c r="E67"/>
      <c r="F67"/>
      <c r="G67" s="231" t="s">
        <v>253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2">
      <c r="A68" t="s">
        <v>229</v>
      </c>
      <c r="B68" s="229">
        <v>2.25</v>
      </c>
      <c r="C68" t="s">
        <v>231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2">
      <c r="A69" t="s">
        <v>232</v>
      </c>
      <c r="B69" s="229"/>
      <c r="C69" t="s">
        <v>230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232</v>
      </c>
      <c r="B70" s="229"/>
      <c r="C70" t="s">
        <v>231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233</v>
      </c>
      <c r="B71" s="229"/>
      <c r="C71" t="s">
        <v>230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234</v>
      </c>
      <c r="B72" s="229"/>
      <c r="C72" t="s">
        <v>231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235</v>
      </c>
      <c r="B73" s="229"/>
      <c r="C73" t="s">
        <v>230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235</v>
      </c>
      <c r="B74" s="229"/>
      <c r="C74" t="s">
        <v>231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236</v>
      </c>
      <c r="B75" s="229"/>
      <c r="C75" t="s">
        <v>230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236</v>
      </c>
      <c r="B76" s="229"/>
      <c r="C76" t="s">
        <v>231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237</v>
      </c>
      <c r="B78" s="226" t="s">
        <v>238</v>
      </c>
      <c r="C78" s="18"/>
      <c r="D78" s="226" t="s">
        <v>239</v>
      </c>
      <c r="E78" s="18"/>
      <c r="F78" s="226" t="s">
        <v>240</v>
      </c>
      <c r="G78" s="18"/>
      <c r="H78" s="226" t="s">
        <v>241</v>
      </c>
      <c r="I78" s="18"/>
      <c r="J78" s="226" t="s">
        <v>242</v>
      </c>
      <c r="K78" s="18"/>
      <c r="L78" s="226" t="s">
        <v>243</v>
      </c>
      <c r="M78" s="18"/>
      <c r="N78" s="226" t="s">
        <v>244</v>
      </c>
      <c r="O78" s="18"/>
      <c r="P78" s="226" t="s">
        <v>245</v>
      </c>
      <c r="Q78" s="18"/>
    </row>
    <row r="79" spans="1:41" x14ac:dyDescent="0.2">
      <c r="A79" s="227" t="s">
        <v>246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2">
      <c r="A80" s="227" t="s">
        <v>247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2">
      <c r="A81" s="227" t="s">
        <v>248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opLeftCell="B5" zoomScale="110" zoomScaleNormal="90" workbookViewId="0">
      <selection activeCell="D17" sqref="D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PCB De Wegwijzer</v>
      </c>
      <c r="D4" s="283"/>
      <c r="E4" s="283"/>
    </row>
    <row r="5" spans="2:5" x14ac:dyDescent="0.2">
      <c r="B5" s="8" t="s">
        <v>2</v>
      </c>
      <c r="C5" s="283" t="str">
        <f>Ruimtestaat!D5</f>
        <v>Hyacinth 1a</v>
      </c>
      <c r="D5" s="283"/>
      <c r="E5" s="283"/>
    </row>
    <row r="6" spans="2:5" x14ac:dyDescent="0.2">
      <c r="B6" s="8" t="s">
        <v>3</v>
      </c>
      <c r="C6" s="283" t="str">
        <f>Ruimtestaat!D6</f>
        <v>2925 EN  Krimpen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Ruimtestaat!M49</f>
        <v>21924.649522626401</v>
      </c>
      <c r="D11" s="19">
        <f>C11*1.21</f>
        <v>26528.825922377946</v>
      </c>
    </row>
    <row r="12" spans="2:5" x14ac:dyDescent="0.2">
      <c r="B12" s="8" t="s">
        <v>29</v>
      </c>
      <c r="C12" s="19">
        <f>Glasstaat!N46*Werkprogramma!B65</f>
        <v>1066.8067960000001</v>
      </c>
      <c r="D12" s="19">
        <f t="shared" ref="D12:D15" si="0">C12*1.21</f>
        <v>1290.8362231600001</v>
      </c>
    </row>
    <row r="13" spans="2:5" x14ac:dyDescent="0.2">
      <c r="B13" s="8" t="s">
        <v>258</v>
      </c>
      <c r="C13" s="19">
        <f>Ruimtestaat!R49</f>
        <v>2931.7100000000005</v>
      </c>
      <c r="D13" s="19">
        <f t="shared" si="0"/>
        <v>3547.3691000000003</v>
      </c>
    </row>
    <row r="14" spans="2:5" x14ac:dyDescent="0.2">
      <c r="B14" s="8" t="s">
        <v>259</v>
      </c>
      <c r="C14" s="19">
        <f>+Ruimtestaat!Q52+Ruimtestaat!Q53</f>
        <v>251.61500000000004</v>
      </c>
      <c r="D14" s="19">
        <f t="shared" si="0"/>
        <v>304.45415000000003</v>
      </c>
    </row>
    <row r="15" spans="2:5" x14ac:dyDescent="0.2">
      <c r="B15" s="8" t="s">
        <v>228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26828.741318626402</v>
      </c>
      <c r="D17" s="19">
        <f>SUM(D11:D15)</f>
        <v>32462.776995537948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K2" sqref="K2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6" x14ac:dyDescent="0.2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2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2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2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2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2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2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2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2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ADBDA0-1ED8-4540-AE5C-6D7E57F57816}"/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2021-10-30T09:26:07Z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